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16.02.2022\"/>
    </mc:Choice>
  </mc:AlternateContent>
  <bookViews>
    <workbookView xWindow="0" yWindow="0" windowWidth="28800" windowHeight="11745" tabRatio="631"/>
  </bookViews>
  <sheets>
    <sheet name="ф1-2026" sheetId="152" r:id="rId1"/>
  </sheets>
  <calcPr calcId="162913"/>
</workbook>
</file>

<file path=xl/calcChain.xml><?xml version="1.0" encoding="utf-8"?>
<calcChain xmlns="http://schemas.openxmlformats.org/spreadsheetml/2006/main">
  <c r="BE24" i="152" l="1"/>
  <c r="BF24" i="152"/>
  <c r="BG24" i="152"/>
  <c r="BH24" i="152"/>
  <c r="BI24" i="152"/>
  <c r="BJ24" i="152"/>
  <c r="BK24" i="152"/>
  <c r="BL24" i="152"/>
  <c r="BM24" i="152"/>
  <c r="BN24" i="152"/>
  <c r="BO24" i="152"/>
  <c r="BD24" i="152"/>
  <c r="BE54" i="152" l="1"/>
  <c r="BF54" i="152"/>
  <c r="BG54" i="152"/>
  <c r="BH54" i="152"/>
  <c r="BI54" i="152"/>
  <c r="BJ54" i="152"/>
  <c r="BK54" i="152"/>
  <c r="BL54" i="152"/>
  <c r="BM54" i="152"/>
  <c r="BN54" i="152"/>
  <c r="BO54" i="152"/>
  <c r="BD54" i="152"/>
  <c r="CL54" i="152" l="1"/>
  <c r="CL80" i="152"/>
  <c r="CM24" i="152"/>
  <c r="CM54" i="152"/>
  <c r="CM55" i="152"/>
  <c r="CL55" i="152"/>
  <c r="CK28" i="152" l="1"/>
  <c r="BV79" i="152"/>
  <c r="BW79" i="152"/>
  <c r="BX79" i="152"/>
  <c r="BY79" i="152"/>
  <c r="BZ79" i="152"/>
  <c r="CA79" i="152"/>
  <c r="CB79" i="152"/>
  <c r="CC79" i="152"/>
  <c r="CD79" i="152"/>
  <c r="CE79" i="152"/>
  <c r="CF79" i="152"/>
  <c r="CG79" i="152"/>
  <c r="CH79" i="152"/>
  <c r="CI79" i="152"/>
  <c r="CJ79" i="152"/>
  <c r="CK79" i="152"/>
  <c r="CL79" i="152"/>
  <c r="CN79" i="152"/>
  <c r="CO79" i="152"/>
  <c r="CP79" i="152"/>
  <c r="CQ79" i="152"/>
  <c r="CR79" i="152"/>
  <c r="CS79" i="152"/>
  <c r="CT79" i="152"/>
  <c r="CU79" i="152"/>
  <c r="BE79" i="152"/>
  <c r="BF79" i="152"/>
  <c r="BG79" i="152"/>
  <c r="BH79" i="152"/>
  <c r="BI79" i="152"/>
  <c r="BJ79" i="152"/>
  <c r="BK79" i="152"/>
  <c r="BL79" i="152"/>
  <c r="BM79" i="152"/>
  <c r="BN79" i="152"/>
  <c r="BO79" i="152"/>
  <c r="BP79" i="152"/>
  <c r="BQ79" i="152"/>
  <c r="BR79" i="152"/>
  <c r="BS79" i="152"/>
  <c r="BT79" i="152"/>
  <c r="BU79" i="152"/>
  <c r="E79" i="152"/>
  <c r="F79" i="152"/>
  <c r="G79" i="152"/>
  <c r="H79" i="152"/>
  <c r="I79" i="152"/>
  <c r="J79" i="152"/>
  <c r="K79" i="152"/>
  <c r="L79" i="152"/>
  <c r="M79" i="152"/>
  <c r="N79" i="152"/>
  <c r="O79" i="152"/>
  <c r="P79" i="152"/>
  <c r="Q79" i="152"/>
  <c r="R79" i="152"/>
  <c r="S79" i="152"/>
  <c r="T79" i="152"/>
  <c r="U79" i="152"/>
  <c r="V79" i="152"/>
  <c r="W79" i="152"/>
  <c r="X79" i="152"/>
  <c r="Y79" i="152"/>
  <c r="Z79" i="152"/>
  <c r="AA79" i="152"/>
  <c r="AB79" i="152"/>
  <c r="AC79" i="152"/>
  <c r="AD79" i="152"/>
  <c r="AE79" i="152"/>
  <c r="AF79" i="152"/>
  <c r="AG79" i="152"/>
  <c r="AH79" i="152"/>
  <c r="AI79" i="152"/>
  <c r="AJ79" i="152"/>
  <c r="AK79" i="152"/>
  <c r="AL79" i="152"/>
  <c r="AM79" i="152"/>
  <c r="AN79" i="152"/>
  <c r="AO79" i="152"/>
  <c r="AP79" i="152"/>
  <c r="AQ79" i="152"/>
  <c r="AR79" i="152"/>
  <c r="AS79" i="152"/>
  <c r="AT79" i="152"/>
  <c r="AU79" i="152"/>
  <c r="AV79" i="152"/>
  <c r="AW79" i="152"/>
  <c r="AX79" i="152"/>
  <c r="AY79" i="152"/>
  <c r="AZ79" i="152"/>
  <c r="BA79" i="152"/>
  <c r="BB79" i="152"/>
  <c r="BC79" i="152"/>
  <c r="BD79" i="152"/>
  <c r="D79" i="152"/>
  <c r="CM80" i="152"/>
  <c r="CM79" i="152" s="1"/>
  <c r="CU74" i="152" l="1"/>
  <c r="CT74" i="152"/>
  <c r="CT25" i="152" s="1"/>
  <c r="CS74" i="152"/>
  <c r="CR74" i="152"/>
  <c r="CR25" i="152" s="1"/>
  <c r="CQ74" i="152"/>
  <c r="CP74" i="152"/>
  <c r="CP25" i="152" s="1"/>
  <c r="CO74" i="152"/>
  <c r="CN74" i="152"/>
  <c r="CN25" i="152" s="1"/>
  <c r="CM74" i="152"/>
  <c r="CL74" i="152"/>
  <c r="CL25" i="152" s="1"/>
  <c r="CK74" i="152"/>
  <c r="CJ74" i="152"/>
  <c r="CJ25" i="152" s="1"/>
  <c r="CI74" i="152"/>
  <c r="CH74" i="152"/>
  <c r="CH25" i="152" s="1"/>
  <c r="CG74" i="152"/>
  <c r="CF74" i="152"/>
  <c r="CF25" i="152" s="1"/>
  <c r="CE74" i="152"/>
  <c r="CD74" i="152"/>
  <c r="CD25" i="152" s="1"/>
  <c r="CC74" i="152"/>
  <c r="CB74" i="152"/>
  <c r="CB25" i="152" s="1"/>
  <c r="CA74" i="152"/>
  <c r="BZ74" i="152"/>
  <c r="BZ25" i="152" s="1"/>
  <c r="BY74" i="152"/>
  <c r="BX74" i="152"/>
  <c r="BX25" i="152" s="1"/>
  <c r="BW74" i="152"/>
  <c r="BV74" i="152"/>
  <c r="BV25" i="152" s="1"/>
  <c r="BU74" i="152"/>
  <c r="BT74" i="152"/>
  <c r="BT25" i="152" s="1"/>
  <c r="BS74" i="152"/>
  <c r="BR74" i="152"/>
  <c r="BR25" i="152" s="1"/>
  <c r="BQ74" i="152"/>
  <c r="BP74" i="152"/>
  <c r="BP25" i="152" s="1"/>
  <c r="BO74" i="152"/>
  <c r="BN74" i="152"/>
  <c r="BN25" i="152" s="1"/>
  <c r="BM74" i="152"/>
  <c r="BL74" i="152"/>
  <c r="BL25" i="152" s="1"/>
  <c r="BK74" i="152"/>
  <c r="BJ74" i="152"/>
  <c r="BJ25" i="152" s="1"/>
  <c r="BI74" i="152"/>
  <c r="BH74" i="152"/>
  <c r="BH25" i="152" s="1"/>
  <c r="BG74" i="152"/>
  <c r="BF74" i="152"/>
  <c r="BF25" i="152" s="1"/>
  <c r="BE74" i="152"/>
  <c r="BD74" i="152"/>
  <c r="BD25" i="152" s="1"/>
  <c r="BC74" i="152"/>
  <c r="BB74" i="152"/>
  <c r="BB25" i="152" s="1"/>
  <c r="BA74" i="152"/>
  <c r="AZ74" i="152"/>
  <c r="AZ25" i="152" s="1"/>
  <c r="AY74" i="152"/>
  <c r="AX74" i="152"/>
  <c r="AX25" i="152" s="1"/>
  <c r="AW74" i="152"/>
  <c r="AV74" i="152"/>
  <c r="AV25" i="152" s="1"/>
  <c r="AU74" i="152"/>
  <c r="AT74" i="152"/>
  <c r="AT25" i="152" s="1"/>
  <c r="AS74" i="152"/>
  <c r="AR74" i="152"/>
  <c r="AR25" i="152" s="1"/>
  <c r="AQ74" i="152"/>
  <c r="AP74" i="152"/>
  <c r="AP25" i="152" s="1"/>
  <c r="AO74" i="152"/>
  <c r="AN74" i="152"/>
  <c r="AN25" i="152" s="1"/>
  <c r="AM74" i="152"/>
  <c r="AL74" i="152"/>
  <c r="AL25" i="152" s="1"/>
  <c r="AK74" i="152"/>
  <c r="AJ74" i="152"/>
  <c r="AJ25" i="152" s="1"/>
  <c r="AI74" i="152"/>
  <c r="AH74" i="152"/>
  <c r="AH25" i="152" s="1"/>
  <c r="AG74" i="152"/>
  <c r="AF74" i="152"/>
  <c r="AF25" i="152" s="1"/>
  <c r="AE74" i="152"/>
  <c r="AD74" i="152"/>
  <c r="AD25" i="152" s="1"/>
  <c r="AC74" i="152"/>
  <c r="AB74" i="152"/>
  <c r="AB25" i="152" s="1"/>
  <c r="AA74" i="152"/>
  <c r="Z74" i="152"/>
  <c r="Z25" i="152" s="1"/>
  <c r="Y74" i="152"/>
  <c r="X74" i="152"/>
  <c r="X25" i="152" s="1"/>
  <c r="W74" i="152"/>
  <c r="V74" i="152"/>
  <c r="V25" i="152" s="1"/>
  <c r="U74" i="152"/>
  <c r="T74" i="152"/>
  <c r="T25" i="152" s="1"/>
  <c r="S74" i="152"/>
  <c r="R74" i="152"/>
  <c r="R25" i="152" s="1"/>
  <c r="Q74" i="152"/>
  <c r="P74" i="152"/>
  <c r="P25" i="152" s="1"/>
  <c r="O74" i="152"/>
  <c r="N74" i="152"/>
  <c r="N25" i="152" s="1"/>
  <c r="M74" i="152"/>
  <c r="L74" i="152"/>
  <c r="L25" i="152" s="1"/>
  <c r="K74" i="152"/>
  <c r="J74" i="152"/>
  <c r="J25" i="152" s="1"/>
  <c r="I74" i="152"/>
  <c r="H74" i="152"/>
  <c r="H25" i="152" s="1"/>
  <c r="G74" i="152"/>
  <c r="F74" i="152"/>
  <c r="F25" i="152" s="1"/>
  <c r="E74" i="152"/>
  <c r="D74" i="152"/>
  <c r="D25" i="152" s="1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BA71" i="152"/>
  <c r="AZ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W56" i="152"/>
  <c r="AU56" i="152"/>
  <c r="AS56" i="152"/>
  <c r="AQ56" i="152"/>
  <c r="AO56" i="152"/>
  <c r="AM56" i="152"/>
  <c r="AK56" i="152"/>
  <c r="AI56" i="152"/>
  <c r="AG56" i="152"/>
  <c r="AE56" i="152"/>
  <c r="AC56" i="152"/>
  <c r="AA56" i="152"/>
  <c r="Y56" i="152"/>
  <c r="W56" i="152"/>
  <c r="U56" i="152"/>
  <c r="S56" i="152"/>
  <c r="Q56" i="152"/>
  <c r="O56" i="152"/>
  <c r="M56" i="152"/>
  <c r="K56" i="152"/>
  <c r="I56" i="152"/>
  <c r="G56" i="152"/>
  <c r="E56" i="152"/>
  <c r="D56" i="152"/>
  <c r="BL22" i="152"/>
  <c r="BJ22" i="152"/>
  <c r="BH22" i="152"/>
  <c r="BD22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AA30" i="152" s="1"/>
  <c r="AA23" i="152" s="1"/>
  <c r="Z48" i="152"/>
  <c r="Y48" i="152"/>
  <c r="X48" i="152"/>
  <c r="W48" i="152"/>
  <c r="W30" i="152" s="1"/>
  <c r="W23" i="152" s="1"/>
  <c r="V48" i="152"/>
  <c r="U48" i="152"/>
  <c r="T48" i="152"/>
  <c r="S48" i="152"/>
  <c r="S30" i="152" s="1"/>
  <c r="S23" i="152" s="1"/>
  <c r="R48" i="152"/>
  <c r="Q48" i="152"/>
  <c r="P48" i="152"/>
  <c r="O48" i="152"/>
  <c r="N48" i="152"/>
  <c r="M48" i="152"/>
  <c r="L48" i="152"/>
  <c r="K48" i="152"/>
  <c r="K30" i="152" s="1"/>
  <c r="K23" i="152" s="1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K40" i="152"/>
  <c r="CJ40" i="152"/>
  <c r="CJ39" i="152" s="1"/>
  <c r="CI40" i="152"/>
  <c r="CH40" i="152"/>
  <c r="CH39" i="152" s="1"/>
  <c r="CG40" i="152"/>
  <c r="CF40" i="152"/>
  <c r="CF39" i="152" s="1"/>
  <c r="CE40" i="152"/>
  <c r="CD40" i="152"/>
  <c r="CD39" i="152" s="1"/>
  <c r="CC40" i="152"/>
  <c r="CB40" i="152"/>
  <c r="CB39" i="152" s="1"/>
  <c r="CA40" i="152"/>
  <c r="BZ40" i="152"/>
  <c r="BZ39" i="152" s="1"/>
  <c r="BY40" i="152"/>
  <c r="BX40" i="152"/>
  <c r="BX39" i="152" s="1"/>
  <c r="BW40" i="152"/>
  <c r="BV40" i="152"/>
  <c r="BV39" i="152" s="1"/>
  <c r="BU40" i="152"/>
  <c r="BT40" i="152"/>
  <c r="BT39" i="152" s="1"/>
  <c r="BS40" i="152"/>
  <c r="BR40" i="152"/>
  <c r="BR39" i="152" s="1"/>
  <c r="BQ40" i="152"/>
  <c r="BP40" i="152"/>
  <c r="BP39" i="152" s="1"/>
  <c r="BO40" i="152"/>
  <c r="BN40" i="152"/>
  <c r="BN39" i="152" s="1"/>
  <c r="BM40" i="152"/>
  <c r="BL40" i="152"/>
  <c r="BL39" i="152" s="1"/>
  <c r="BK40" i="152"/>
  <c r="BJ40" i="152"/>
  <c r="BJ39" i="152" s="1"/>
  <c r="BI40" i="152"/>
  <c r="BH40" i="152"/>
  <c r="BH39" i="152" s="1"/>
  <c r="BG40" i="152"/>
  <c r="BF40" i="152"/>
  <c r="BF39" i="152" s="1"/>
  <c r="BE40" i="152"/>
  <c r="BD40" i="152"/>
  <c r="BD39" i="152" s="1"/>
  <c r="BC40" i="152"/>
  <c r="BB40" i="152"/>
  <c r="BB39" i="152" s="1"/>
  <c r="BA40" i="152"/>
  <c r="AZ40" i="152"/>
  <c r="AZ39" i="152" s="1"/>
  <c r="AY40" i="152"/>
  <c r="AX40" i="152"/>
  <c r="AX39" i="152" s="1"/>
  <c r="AW40" i="152"/>
  <c r="AV40" i="152"/>
  <c r="AV39" i="152" s="1"/>
  <c r="AU40" i="152"/>
  <c r="AT40" i="152"/>
  <c r="AT39" i="152" s="1"/>
  <c r="AS40" i="152"/>
  <c r="AR40" i="152"/>
  <c r="AR39" i="152" s="1"/>
  <c r="AQ40" i="152"/>
  <c r="AP40" i="152"/>
  <c r="AP39" i="152" s="1"/>
  <c r="AO40" i="152"/>
  <c r="AN40" i="152"/>
  <c r="AN39" i="152" s="1"/>
  <c r="AM40" i="152"/>
  <c r="AL40" i="152"/>
  <c r="AL39" i="152" s="1"/>
  <c r="AK40" i="152"/>
  <c r="AJ40" i="152"/>
  <c r="AJ39" i="152" s="1"/>
  <c r="AI40" i="152"/>
  <c r="AH40" i="152"/>
  <c r="AH39" i="152" s="1"/>
  <c r="AG40" i="152"/>
  <c r="AF40" i="152"/>
  <c r="AF39" i="152" s="1"/>
  <c r="AE40" i="152"/>
  <c r="AD40" i="152"/>
  <c r="AD39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W39" i="152"/>
  <c r="U39" i="152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E23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J31" i="152"/>
  <c r="BI31" i="152"/>
  <c r="BH31" i="152"/>
  <c r="BG31" i="152"/>
  <c r="BG30" i="152" s="1"/>
  <c r="BG23" i="152" s="1"/>
  <c r="BF31" i="152"/>
  <c r="BE31" i="152"/>
  <c r="BD31" i="152"/>
  <c r="BC31" i="152"/>
  <c r="BC30" i="152" s="1"/>
  <c r="BB31" i="152"/>
  <c r="BA31" i="152"/>
  <c r="AZ31" i="152"/>
  <c r="AY31" i="152"/>
  <c r="AY30" i="152" s="1"/>
  <c r="AY23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AB30" i="152"/>
  <c r="AB23" i="152" s="1"/>
  <c r="Z30" i="152"/>
  <c r="Z23" i="152" s="1"/>
  <c r="T30" i="152"/>
  <c r="T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BM22" i="152"/>
  <c r="BI22" i="152"/>
  <c r="BE22" i="152"/>
  <c r="CU23" i="152"/>
  <c r="CQ23" i="152"/>
  <c r="CM23" i="152"/>
  <c r="CI23" i="152"/>
  <c r="CA23" i="152"/>
  <c r="BW23" i="152"/>
  <c r="BS23" i="152"/>
  <c r="BS22" i="152" s="1"/>
  <c r="BK23" i="152"/>
  <c r="BC23" i="152"/>
  <c r="AU23" i="152"/>
  <c r="AQ23" i="152"/>
  <c r="AM23" i="152"/>
  <c r="AE23" i="152"/>
  <c r="BO22" i="152"/>
  <c r="BN22" i="152"/>
  <c r="BK22" i="152"/>
  <c r="BG22" i="152"/>
  <c r="BF22" i="152"/>
  <c r="U30" i="152" l="1"/>
  <c r="U23" i="152" s="1"/>
  <c r="U22" i="152" s="1"/>
  <c r="Y30" i="152"/>
  <c r="Y23" i="152" s="1"/>
  <c r="AD30" i="152"/>
  <c r="AD23" i="152" s="1"/>
  <c r="AH30" i="152"/>
  <c r="AH23" i="152" s="1"/>
  <c r="AL30" i="152"/>
  <c r="AL23" i="152" s="1"/>
  <c r="AL22" i="152" s="1"/>
  <c r="AP30" i="152"/>
  <c r="AP23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H30" i="152"/>
  <c r="CH23" i="152" s="1"/>
  <c r="CH22" i="152" s="1"/>
  <c r="CL30" i="152"/>
  <c r="CL23" i="152" s="1"/>
  <c r="V30" i="152"/>
  <c r="V23" i="152" s="1"/>
  <c r="V22" i="152" s="1"/>
  <c r="X30" i="152"/>
  <c r="X23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J30" i="152"/>
  <c r="CJ23" i="152" s="1"/>
  <c r="K22" i="152"/>
  <c r="G22" i="152"/>
  <c r="O22" i="152"/>
  <c r="CU22" i="152"/>
  <c r="BW22" i="152"/>
  <c r="CE22" i="152"/>
  <c r="BB22" i="152"/>
  <c r="AQ22" i="152"/>
  <c r="AY22" i="152"/>
  <c r="S22" i="152"/>
  <c r="AA22" i="152"/>
  <c r="AI22" i="152"/>
  <c r="T22" i="152"/>
  <c r="Z22" i="152"/>
  <c r="AB22" i="152"/>
  <c r="AD22" i="152"/>
  <c r="AJ22" i="152"/>
  <c r="AN22" i="152"/>
  <c r="AP22" i="152"/>
  <c r="AR22" i="152"/>
  <c r="AX22" i="152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CP22" i="152" s="1"/>
  <c r="E30" i="152"/>
  <c r="E23" i="152" s="1"/>
  <c r="E22" i="152" s="1"/>
  <c r="I30" i="152"/>
  <c r="I23" i="152" s="1"/>
  <c r="M30" i="152"/>
  <c r="M23" i="152" s="1"/>
  <c r="M22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BY22" i="152" s="1"/>
  <c r="CC30" i="152"/>
  <c r="CC23" i="152" s="1"/>
  <c r="CG30" i="152"/>
  <c r="CG23" i="152" s="1"/>
  <c r="CG22" i="152" s="1"/>
  <c r="CK30" i="152"/>
  <c r="CK23" i="152" s="1"/>
  <c r="CO30" i="152"/>
  <c r="CO23" i="152" s="1"/>
  <c r="CO22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Y22" i="152"/>
  <c r="AG22" i="152"/>
  <c r="AW22" i="152"/>
  <c r="BQ22" i="152"/>
  <c r="BU22" i="152"/>
  <c r="CC22" i="152"/>
  <c r="CK22" i="152"/>
  <c r="CS22" i="152"/>
  <c r="I22" i="152"/>
  <c r="Q22" i="152"/>
  <c r="AH22" i="152"/>
  <c r="AT22" i="152"/>
  <c r="AZ22" i="152"/>
  <c r="BP22" i="152"/>
  <c r="BR22" i="152"/>
  <c r="BT22" i="152"/>
  <c r="BV22" i="152"/>
  <c r="BX22" i="152"/>
  <c r="CB22" i="152"/>
  <c r="CD22" i="152"/>
  <c r="CF22" i="152"/>
  <c r="CJ22" i="152"/>
  <c r="CL22" i="152"/>
  <c r="CN22" i="152"/>
  <c r="CR22" i="152"/>
  <c r="CT22" i="152"/>
  <c r="X22" i="152"/>
  <c r="L22" i="152"/>
  <c r="R30" i="152"/>
  <c r="R23" i="152" s="1"/>
  <c r="R22" i="152" s="1"/>
  <c r="AV22" i="152" l="1"/>
  <c r="AF22" i="152"/>
  <c r="P22" i="152"/>
  <c r="H22" i="152"/>
  <c r="F22" i="152"/>
</calcChain>
</file>

<file path=xl/sharedStrings.xml><?xml version="1.0" encoding="utf-8"?>
<sst xmlns="http://schemas.openxmlformats.org/spreadsheetml/2006/main" count="495" uniqueCount="258">
  <si>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</si>
  <si>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</si>
  <si>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</si>
  <si>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</si>
  <si>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</si>
  <si>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</si>
  <si>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</si>
  <si>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</si>
  <si>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</si>
  <si>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</si>
  <si>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</si>
  <si>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</si>
  <si>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</si>
  <si>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</si>
  <si>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</si>
  <si>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</si>
  <si>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</si>
  <si>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</si>
  <si>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</si>
  <si>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</si>
  <si>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</si>
  <si>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</si>
  <si>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</si>
  <si>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</si>
  <si>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</si>
  <si>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</si>
  <si>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</si>
  <si>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</si>
  <si>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</si>
  <si>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</si>
  <si>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</si>
  <si>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</si>
  <si>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</si>
  <si>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</si>
  <si>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</si>
  <si>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</si>
  <si>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</si>
  <si>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</si>
  <si>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</si>
  <si>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</si>
  <si>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</si>
  <si>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</si>
  <si>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</si>
  <si>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</si>
  <si>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</si>
  <si>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</si>
  <si>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</si>
  <si>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</si>
  <si>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</si>
  <si>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</si>
  <si>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</si>
  <si>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</si>
  <si>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</si>
  <si>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</si>
  <si>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</si>
  <si>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</si>
  <si>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</si>
  <si>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</si>
  <si>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</si>
  <si>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</si>
  <si>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</si>
  <si>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</si>
  <si>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</si>
  <si>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</si>
  <si>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</si>
  <si>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</si>
  <si>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</si>
  <si>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</si>
  <si>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</si>
  <si>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</si>
  <si>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</si>
  <si>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</si>
  <si>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</si>
  <si>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</si>
  <si>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</si>
  <si>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</si>
  <si>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</si>
  <si>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</si>
  <si>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</si>
  <si>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</si>
  <si>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</si>
  <si>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</si>
  <si>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</si>
  <si>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</si>
  <si>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</si>
  <si>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</si>
  <si>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</si>
  <si>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</si>
  <si>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</si>
  <si>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</si>
  <si>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</si>
  <si>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</si>
  <si>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</si>
  <si>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</si>
  <si>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</si>
  <si>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</si>
  <si>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</si>
  <si>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</si>
  <si>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</si>
  <si>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</si>
  <si>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</si>
  <si>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</si>
  <si>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</si>
  <si>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</si>
  <si>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</si>
  <si>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</si>
  <si>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</si>
  <si>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</si>
  <si>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</si>
  <si>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</si>
  <si>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</si>
  <si>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</si>
  <si>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</si>
  <si>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</si>
  <si>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</si>
  <si>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</si>
  <si>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</si>
  <si>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</si>
  <si>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</si>
  <si>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</si>
  <si>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</si>
  <si>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</si>
  <si>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</si>
  <si>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</si>
  <si>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</si>
  <si>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</si>
  <si>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</si>
  <si>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</si>
  <si>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</si>
  <si>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</si>
  <si>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</si>
  <si>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</si>
  <si>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</si>
  <si>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</si>
  <si>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</si>
  <si>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</si>
  <si>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</si>
  <si>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</si>
  <si>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</si>
  <si>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</si>
  <si>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</si>
  <si>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</si>
  <si>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</si>
  <si>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</si>
  <si>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</si>
  <si>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</si>
  <si>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</si>
  <si>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</si>
  <si>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</si>
  <si>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</si>
  <si>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</si>
  <si>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</si>
  <si>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</si>
  <si>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</si>
  <si>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</si>
  <si>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</si>
  <si>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</si>
  <si>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</si>
  <si>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</si>
  <si>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</si>
  <si>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</si>
  <si>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</si>
  <si>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</si>
  <si>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</si>
  <si>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</si>
  <si>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</si>
  <si>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</si>
  <si>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</si>
  <si>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</si>
  <si>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</si>
  <si>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</si>
  <si>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</si>
  <si>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</si>
  <si>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</si>
  <si>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</si>
  <si>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</si>
  <si>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</si>
  <si>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</si>
  <si>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</si>
  <si>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</si>
  <si>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</si>
  <si>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</si>
  <si>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</si>
  <si>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</si>
  <si>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</si>
  <si>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</si>
  <si>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</si>
  <si>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</si>
  <si>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</si>
  <si>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</si>
  <si>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</si>
  <si>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</si>
  <si>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</si>
  <si>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</si>
  <si>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</si>
  <si>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</si>
  <si>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</si>
  <si>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</si>
  <si>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</si>
  <si>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</si>
  <si>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</si>
  <si>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</si>
  <si>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</si>
  <si>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</si>
  <si>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</si>
  <si>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</si>
  <si>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</si>
  <si>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</si>
  <si>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</si>
  <si>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</si>
  <si>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</si>
  <si>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</si>
  <si>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</si>
  <si>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</si>
  <si>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</si>
  <si>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</si>
  <si>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</si>
  <si>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</si>
  <si>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</si>
  <si>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</si>
  <si>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</si>
  <si>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</si>
  <si>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</si>
  <si>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</si>
  <si>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</si>
  <si>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</si>
  <si>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</si>
  <si>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</si>
  <si>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</si>
  <si>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</si>
  <si>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</si>
  <si>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</si>
  <si>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</si>
  <si>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</si>
  <si>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</si>
  <si>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</si>
  <si>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</si>
  <si>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</si>
  <si>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</si>
  <si>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</si>
  <si>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</si>
  <si>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</si>
  <si>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</si>
  <si>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</si>
  <si>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</si>
  <si>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План</t>
  </si>
  <si>
    <t>saifi 0,56</t>
  </si>
  <si>
    <t>на 2026год</t>
  </si>
  <si>
    <t>1.6.1</t>
  </si>
  <si>
    <t>Приобретение автоподъемника ТА-18 на шасси ГАЗон НЕКСТ</t>
  </si>
  <si>
    <t>Q_202601</t>
  </si>
  <si>
    <t>Год раскрытия информации: 2022год</t>
  </si>
  <si>
    <t>Утвержденные плановые значения показателей приведены в соответствии с приказом МПИП РБ от 04.10.2021г. №132-О ООО ГИП-Энерго на 2022-2026гг.</t>
  </si>
  <si>
    <t>saidi 0,3245</t>
  </si>
  <si>
    <t>saifi 0,2054</t>
  </si>
  <si>
    <t>1.1.4.2.1</t>
  </si>
  <si>
    <t>Строительство КЛ 6 кВ  L=0,63 км от ПС "Нижегородка до РП-503</t>
  </si>
  <si>
    <t>P_202501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</si>
</sst>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2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4" fontId="1" fillId="25" borderId="10" xfId="54" applyNumberFormat="1" applyFont="1" applyFill="1" applyBorder="1" applyAlignment="1">
      <alignment horizontal="center" vertical="center"/>
    </xf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0"/>
  <sheetViews>
    <sheetView tabSelected="1" zoomScale="60" zoomScaleNormal="60" workbookViewId="0">
      <pane xSplit="15" ySplit="21" topLeftCell="AH22" activePane="bottomRight" state="frozen"/>
      <selection activeCell="A17" sqref="A17"/>
      <selection pane="topRight" activeCell="P17" sqref="P17"/>
      <selection pane="bottomLeft" activeCell="A22" sqref="A22"/>
      <selection pane="bottomRight" activeCell="BR23" sqref="BR23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69"/>
      <c r="AL2" s="69"/>
      <c r="AM2" s="69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1" t="s">
        <v>110</v>
      </c>
      <c r="B4" s="71"/>
      <c r="C4" s="72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3"/>
      <c r="AK4" s="73"/>
      <c r="AL4" s="73"/>
      <c r="AM4" s="73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4"/>
      <c r="CK4" s="74"/>
      <c r="CL4" s="74"/>
      <c r="CM4" s="74"/>
      <c r="CN4" s="74"/>
      <c r="CO4" s="74"/>
      <c r="CP4" s="74"/>
      <c r="CQ4" s="74"/>
      <c r="CR4" s="71"/>
      <c r="CS4" s="71"/>
    </row>
    <row r="5" spans="1:99" s="1" customFormat="1" ht="18.75" x14ac:dyDescent="0.3">
      <c r="A5" s="75" t="s">
        <v>247</v>
      </c>
      <c r="B5" s="75"/>
      <c r="C5" s="72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6"/>
      <c r="AK5" s="76"/>
      <c r="AL5" s="76"/>
      <c r="AM5" s="76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7"/>
      <c r="CK5" s="77"/>
      <c r="CL5" s="77"/>
      <c r="CM5" s="77"/>
      <c r="CN5" s="77"/>
      <c r="CO5" s="77"/>
      <c r="CP5" s="77"/>
      <c r="CQ5" s="77"/>
      <c r="CR5" s="75"/>
      <c r="CS5" s="75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8" t="s">
        <v>142</v>
      </c>
      <c r="B7" s="78"/>
      <c r="C7" s="79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80"/>
      <c r="AK7" s="80"/>
      <c r="AL7" s="80"/>
      <c r="AM7" s="80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81"/>
      <c r="CK7" s="81"/>
      <c r="CL7" s="81"/>
      <c r="CM7" s="81"/>
      <c r="CN7" s="81"/>
      <c r="CO7" s="81"/>
      <c r="CP7" s="81"/>
      <c r="CQ7" s="81"/>
      <c r="CR7" s="78"/>
      <c r="CS7" s="78"/>
    </row>
    <row r="8" spans="1:99" s="1" customFormat="1" x14ac:dyDescent="0.2">
      <c r="A8" s="82" t="s">
        <v>149</v>
      </c>
      <c r="B8" s="82"/>
      <c r="C8" s="83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4"/>
      <c r="AK8" s="84"/>
      <c r="AL8" s="84"/>
      <c r="AM8" s="84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5"/>
      <c r="CK8" s="85"/>
      <c r="CL8" s="85"/>
      <c r="CM8" s="85"/>
      <c r="CN8" s="85"/>
      <c r="CO8" s="85"/>
      <c r="CP8" s="85"/>
      <c r="CQ8" s="85"/>
      <c r="CR8" s="82"/>
      <c r="CS8" s="82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78" t="s">
        <v>251</v>
      </c>
      <c r="B10" s="78"/>
      <c r="C10" s="7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80"/>
      <c r="AK10" s="80"/>
      <c r="AL10" s="80"/>
      <c r="AM10" s="80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81"/>
      <c r="CK10" s="81"/>
      <c r="CL10" s="81"/>
      <c r="CM10" s="81"/>
      <c r="CN10" s="81"/>
      <c r="CO10" s="81"/>
      <c r="CP10" s="81"/>
      <c r="CQ10" s="81"/>
      <c r="CR10" s="78"/>
      <c r="CS10" s="78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6" t="s">
        <v>252</v>
      </c>
      <c r="B12" s="86"/>
      <c r="C12" s="8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8"/>
      <c r="AK12" s="88"/>
      <c r="AL12" s="88"/>
      <c r="AM12" s="88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9"/>
      <c r="CK12" s="89"/>
      <c r="CL12" s="89"/>
      <c r="CM12" s="89"/>
      <c r="CN12" s="89"/>
      <c r="CO12" s="89"/>
      <c r="CP12" s="89"/>
      <c r="CQ12" s="89"/>
      <c r="CR12" s="86"/>
      <c r="CS12" s="86"/>
      <c r="CT12" s="10"/>
    </row>
    <row r="13" spans="1:99" s="7" customFormat="1" x14ac:dyDescent="0.25">
      <c r="A13" s="90" t="s">
        <v>150</v>
      </c>
      <c r="B13" s="90"/>
      <c r="C13" s="91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2"/>
      <c r="AK13" s="92"/>
      <c r="AL13" s="92"/>
      <c r="AM13" s="92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3"/>
      <c r="CK13" s="93"/>
      <c r="CL13" s="93"/>
      <c r="CM13" s="93"/>
      <c r="CN13" s="93"/>
      <c r="CO13" s="93"/>
      <c r="CP13" s="93"/>
      <c r="CQ13" s="93"/>
      <c r="CR13" s="90"/>
      <c r="CS13" s="90"/>
      <c r="CT13" s="1"/>
    </row>
    <row r="14" spans="1:99" s="7" customFormat="1" ht="18.75" x14ac:dyDescent="0.3">
      <c r="A14" s="86"/>
      <c r="B14" s="86"/>
      <c r="C14" s="8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8"/>
      <c r="AK14" s="88"/>
      <c r="AL14" s="88"/>
      <c r="AM14" s="88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9"/>
      <c r="CK14" s="89"/>
      <c r="CL14" s="89"/>
      <c r="CM14" s="89"/>
      <c r="CN14" s="89"/>
      <c r="CO14" s="89"/>
      <c r="CP14" s="89"/>
      <c r="CQ14" s="89"/>
      <c r="CR14" s="86"/>
      <c r="CS14" s="86"/>
      <c r="CT14" s="10"/>
    </row>
    <row r="15" spans="1:99" s="11" customFormat="1" x14ac:dyDescent="0.25">
      <c r="B15" s="12"/>
      <c r="C15" s="13"/>
      <c r="D15" s="94" t="s">
        <v>24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</row>
    <row r="16" spans="1:99" s="1" customFormat="1" ht="29.25" customHeight="1" x14ac:dyDescent="0.2">
      <c r="A16" s="95" t="s">
        <v>25</v>
      </c>
      <c r="B16" s="98" t="s">
        <v>1</v>
      </c>
      <c r="C16" s="99" t="s">
        <v>0</v>
      </c>
      <c r="D16" s="100" t="s">
        <v>151</v>
      </c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2"/>
      <c r="AJ16" s="103" t="s">
        <v>152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5"/>
      <c r="BD16" s="106" t="s">
        <v>153</v>
      </c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8"/>
      <c r="BP16" s="106" t="s">
        <v>154</v>
      </c>
      <c r="BQ16" s="107"/>
      <c r="BR16" s="107"/>
      <c r="BS16" s="107"/>
      <c r="BT16" s="107"/>
      <c r="BU16" s="107"/>
      <c r="BV16" s="107"/>
      <c r="BW16" s="108"/>
      <c r="BX16" s="106" t="s">
        <v>155</v>
      </c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8"/>
      <c r="CJ16" s="109" t="s">
        <v>156</v>
      </c>
      <c r="CK16" s="110"/>
      <c r="CL16" s="110"/>
      <c r="CM16" s="110"/>
      <c r="CN16" s="110"/>
      <c r="CO16" s="110"/>
      <c r="CP16" s="110"/>
      <c r="CQ16" s="111"/>
      <c r="CR16" s="98" t="s">
        <v>157</v>
      </c>
      <c r="CS16" s="98"/>
      <c r="CT16" s="98"/>
      <c r="CU16" s="98"/>
    </row>
    <row r="17" spans="1:99" s="1" customFormat="1" ht="103.5" customHeight="1" x14ac:dyDescent="0.2">
      <c r="A17" s="96"/>
      <c r="B17" s="98"/>
      <c r="C17" s="99"/>
      <c r="D17" s="100" t="s">
        <v>111</v>
      </c>
      <c r="E17" s="101"/>
      <c r="F17" s="100" t="s">
        <v>111</v>
      </c>
      <c r="G17" s="101"/>
      <c r="H17" s="100" t="s">
        <v>158</v>
      </c>
      <c r="I17" s="101"/>
      <c r="J17" s="100" t="s">
        <v>158</v>
      </c>
      <c r="K17" s="101"/>
      <c r="L17" s="100" t="s">
        <v>112</v>
      </c>
      <c r="M17" s="101"/>
      <c r="N17" s="100" t="s">
        <v>112</v>
      </c>
      <c r="O17" s="101"/>
      <c r="P17" s="100" t="s">
        <v>159</v>
      </c>
      <c r="Q17" s="101"/>
      <c r="R17" s="100" t="s">
        <v>159</v>
      </c>
      <c r="S17" s="101"/>
      <c r="T17" s="100" t="s">
        <v>160</v>
      </c>
      <c r="U17" s="101"/>
      <c r="V17" s="100" t="s">
        <v>160</v>
      </c>
      <c r="W17" s="101"/>
      <c r="X17" s="100" t="s">
        <v>161</v>
      </c>
      <c r="Y17" s="101"/>
      <c r="Z17" s="100" t="s">
        <v>161</v>
      </c>
      <c r="AA17" s="101"/>
      <c r="AB17" s="100" t="s">
        <v>162</v>
      </c>
      <c r="AC17" s="101"/>
      <c r="AD17" s="100" t="s">
        <v>162</v>
      </c>
      <c r="AE17" s="101"/>
      <c r="AF17" s="100" t="s">
        <v>163</v>
      </c>
      <c r="AG17" s="101"/>
      <c r="AH17" s="100" t="s">
        <v>163</v>
      </c>
      <c r="AI17" s="101"/>
      <c r="AJ17" s="103" t="s">
        <v>92</v>
      </c>
      <c r="AK17" s="104"/>
      <c r="AL17" s="103" t="s">
        <v>92</v>
      </c>
      <c r="AM17" s="104"/>
      <c r="AN17" s="106" t="s">
        <v>93</v>
      </c>
      <c r="AO17" s="107"/>
      <c r="AP17" s="106" t="s">
        <v>93</v>
      </c>
      <c r="AQ17" s="107"/>
      <c r="AR17" s="106" t="s">
        <v>164</v>
      </c>
      <c r="AS17" s="107"/>
      <c r="AT17" s="106" t="s">
        <v>164</v>
      </c>
      <c r="AU17" s="107"/>
      <c r="AV17" s="106" t="s">
        <v>165</v>
      </c>
      <c r="AW17" s="107"/>
      <c r="AX17" s="106" t="s">
        <v>165</v>
      </c>
      <c r="AY17" s="107"/>
      <c r="AZ17" s="106" t="s">
        <v>166</v>
      </c>
      <c r="BA17" s="107"/>
      <c r="BB17" s="106" t="s">
        <v>166</v>
      </c>
      <c r="BC17" s="107"/>
      <c r="BD17" s="106" t="s">
        <v>94</v>
      </c>
      <c r="BE17" s="107"/>
      <c r="BF17" s="106" t="s">
        <v>94</v>
      </c>
      <c r="BG17" s="107"/>
      <c r="BH17" s="106" t="s">
        <v>95</v>
      </c>
      <c r="BI17" s="107"/>
      <c r="BJ17" s="106" t="s">
        <v>95</v>
      </c>
      <c r="BK17" s="107"/>
      <c r="BL17" s="106" t="s">
        <v>96</v>
      </c>
      <c r="BM17" s="107"/>
      <c r="BN17" s="106" t="s">
        <v>96</v>
      </c>
      <c r="BO17" s="107"/>
      <c r="BP17" s="106" t="s">
        <v>167</v>
      </c>
      <c r="BQ17" s="107"/>
      <c r="BR17" s="106" t="s">
        <v>167</v>
      </c>
      <c r="BS17" s="107"/>
      <c r="BT17" s="106" t="s">
        <v>168</v>
      </c>
      <c r="BU17" s="107"/>
      <c r="BV17" s="106" t="s">
        <v>168</v>
      </c>
      <c r="BW17" s="107"/>
      <c r="BX17" s="106" t="s">
        <v>169</v>
      </c>
      <c r="BY17" s="107"/>
      <c r="BZ17" s="106" t="s">
        <v>169</v>
      </c>
      <c r="CA17" s="107"/>
      <c r="CB17" s="106" t="s">
        <v>170</v>
      </c>
      <c r="CC17" s="107"/>
      <c r="CD17" s="106" t="s">
        <v>170</v>
      </c>
      <c r="CE17" s="107"/>
      <c r="CF17" s="106" t="s">
        <v>171</v>
      </c>
      <c r="CG17" s="107"/>
      <c r="CH17" s="106" t="s">
        <v>171</v>
      </c>
      <c r="CI17" s="107"/>
      <c r="CJ17" s="109" t="s">
        <v>172</v>
      </c>
      <c r="CK17" s="110"/>
      <c r="CL17" s="109" t="s">
        <v>172</v>
      </c>
      <c r="CM17" s="110"/>
      <c r="CN17" s="109" t="s">
        <v>173</v>
      </c>
      <c r="CO17" s="110"/>
      <c r="CP17" s="109" t="s">
        <v>173</v>
      </c>
      <c r="CQ17" s="110"/>
      <c r="CR17" s="106" t="s">
        <v>174</v>
      </c>
      <c r="CS17" s="107"/>
      <c r="CT17" s="106" t="s">
        <v>174</v>
      </c>
      <c r="CU17" s="107"/>
    </row>
    <row r="18" spans="1:99" s="1" customFormat="1" ht="47.25" customHeight="1" x14ac:dyDescent="0.2">
      <c r="A18" s="96"/>
      <c r="B18" s="98"/>
      <c r="C18" s="99"/>
      <c r="D18" s="100" t="s">
        <v>175</v>
      </c>
      <c r="E18" s="102"/>
      <c r="F18" s="100" t="s">
        <v>176</v>
      </c>
      <c r="G18" s="102"/>
      <c r="H18" s="100" t="s">
        <v>175</v>
      </c>
      <c r="I18" s="102"/>
      <c r="J18" s="100" t="s">
        <v>176</v>
      </c>
      <c r="K18" s="102"/>
      <c r="L18" s="100" t="s">
        <v>175</v>
      </c>
      <c r="M18" s="102"/>
      <c r="N18" s="100" t="s">
        <v>176</v>
      </c>
      <c r="O18" s="102"/>
      <c r="P18" s="100" t="s">
        <v>175</v>
      </c>
      <c r="Q18" s="102"/>
      <c r="R18" s="100" t="s">
        <v>176</v>
      </c>
      <c r="S18" s="102"/>
      <c r="T18" s="100" t="s">
        <v>175</v>
      </c>
      <c r="U18" s="102"/>
      <c r="V18" s="100" t="s">
        <v>176</v>
      </c>
      <c r="W18" s="102"/>
      <c r="X18" s="100" t="s">
        <v>175</v>
      </c>
      <c r="Y18" s="102"/>
      <c r="Z18" s="100" t="s">
        <v>176</v>
      </c>
      <c r="AA18" s="102"/>
      <c r="AB18" s="100" t="s">
        <v>175</v>
      </c>
      <c r="AC18" s="102"/>
      <c r="AD18" s="100" t="s">
        <v>176</v>
      </c>
      <c r="AE18" s="102"/>
      <c r="AF18" s="100" t="s">
        <v>175</v>
      </c>
      <c r="AG18" s="102"/>
      <c r="AH18" s="100" t="s">
        <v>176</v>
      </c>
      <c r="AI18" s="102"/>
      <c r="AJ18" s="100" t="s">
        <v>175</v>
      </c>
      <c r="AK18" s="102"/>
      <c r="AL18" s="100" t="s">
        <v>176</v>
      </c>
      <c r="AM18" s="102"/>
      <c r="AN18" s="100" t="s">
        <v>175</v>
      </c>
      <c r="AO18" s="102"/>
      <c r="AP18" s="100" t="s">
        <v>176</v>
      </c>
      <c r="AQ18" s="102"/>
      <c r="AR18" s="100" t="s">
        <v>175</v>
      </c>
      <c r="AS18" s="102"/>
      <c r="AT18" s="100" t="s">
        <v>176</v>
      </c>
      <c r="AU18" s="102"/>
      <c r="AV18" s="100" t="s">
        <v>175</v>
      </c>
      <c r="AW18" s="102"/>
      <c r="AX18" s="100" t="s">
        <v>176</v>
      </c>
      <c r="AY18" s="102"/>
      <c r="AZ18" s="100" t="s">
        <v>175</v>
      </c>
      <c r="BA18" s="102"/>
      <c r="BB18" s="100" t="s">
        <v>176</v>
      </c>
      <c r="BC18" s="102"/>
      <c r="BD18" s="100" t="s">
        <v>175</v>
      </c>
      <c r="BE18" s="102"/>
      <c r="BF18" s="100" t="s">
        <v>176</v>
      </c>
      <c r="BG18" s="102"/>
      <c r="BH18" s="100" t="s">
        <v>175</v>
      </c>
      <c r="BI18" s="102"/>
      <c r="BJ18" s="100" t="s">
        <v>176</v>
      </c>
      <c r="BK18" s="102"/>
      <c r="BL18" s="100" t="s">
        <v>177</v>
      </c>
      <c r="BM18" s="102"/>
      <c r="BN18" s="100" t="s">
        <v>176</v>
      </c>
      <c r="BO18" s="102"/>
      <c r="BP18" s="106" t="s">
        <v>177</v>
      </c>
      <c r="BQ18" s="108"/>
      <c r="BR18" s="106" t="s">
        <v>176</v>
      </c>
      <c r="BS18" s="108"/>
      <c r="BT18" s="106" t="s">
        <v>177</v>
      </c>
      <c r="BU18" s="108"/>
      <c r="BV18" s="106" t="s">
        <v>176</v>
      </c>
      <c r="BW18" s="108"/>
      <c r="BX18" s="106" t="s">
        <v>177</v>
      </c>
      <c r="BY18" s="108"/>
      <c r="BZ18" s="106" t="s">
        <v>176</v>
      </c>
      <c r="CA18" s="108"/>
      <c r="CB18" s="106" t="s">
        <v>177</v>
      </c>
      <c r="CC18" s="108"/>
      <c r="CD18" s="106" t="s">
        <v>176</v>
      </c>
      <c r="CE18" s="108"/>
      <c r="CF18" s="106" t="s">
        <v>177</v>
      </c>
      <c r="CG18" s="108"/>
      <c r="CH18" s="106" t="s">
        <v>176</v>
      </c>
      <c r="CI18" s="108"/>
      <c r="CJ18" s="106" t="s">
        <v>177</v>
      </c>
      <c r="CK18" s="108"/>
      <c r="CL18" s="106" t="s">
        <v>176</v>
      </c>
      <c r="CM18" s="108"/>
      <c r="CN18" s="106" t="s">
        <v>177</v>
      </c>
      <c r="CO18" s="108"/>
      <c r="CP18" s="106" t="s">
        <v>176</v>
      </c>
      <c r="CQ18" s="108"/>
      <c r="CR18" s="106" t="s">
        <v>177</v>
      </c>
      <c r="CS18" s="108"/>
      <c r="CT18" s="106" t="s">
        <v>176</v>
      </c>
      <c r="CU18" s="108"/>
    </row>
    <row r="19" spans="1:99" s="15" customFormat="1" ht="94.5" customHeight="1" x14ac:dyDescent="0.2">
      <c r="A19" s="97"/>
      <c r="B19" s="98"/>
      <c r="C19" s="99"/>
      <c r="D19" s="14" t="s">
        <v>245</v>
      </c>
      <c r="E19" s="14" t="s">
        <v>113</v>
      </c>
      <c r="F19" s="14" t="s">
        <v>245</v>
      </c>
      <c r="G19" s="14" t="s">
        <v>113</v>
      </c>
      <c r="H19" s="14" t="s">
        <v>245</v>
      </c>
      <c r="I19" s="14" t="s">
        <v>113</v>
      </c>
      <c r="J19" s="14" t="s">
        <v>245</v>
      </c>
      <c r="K19" s="14" t="s">
        <v>113</v>
      </c>
      <c r="L19" s="14" t="s">
        <v>245</v>
      </c>
      <c r="M19" s="14" t="s">
        <v>113</v>
      </c>
      <c r="N19" s="14" t="s">
        <v>245</v>
      </c>
      <c r="O19" s="14" t="s">
        <v>113</v>
      </c>
      <c r="P19" s="14" t="s">
        <v>245</v>
      </c>
      <c r="Q19" s="14" t="s">
        <v>113</v>
      </c>
      <c r="R19" s="14" t="s">
        <v>245</v>
      </c>
      <c r="S19" s="14" t="s">
        <v>113</v>
      </c>
      <c r="T19" s="14" t="s">
        <v>245</v>
      </c>
      <c r="U19" s="14" t="s">
        <v>113</v>
      </c>
      <c r="V19" s="14" t="s">
        <v>245</v>
      </c>
      <c r="W19" s="14" t="s">
        <v>113</v>
      </c>
      <c r="X19" s="14" t="s">
        <v>245</v>
      </c>
      <c r="Y19" s="14" t="s">
        <v>113</v>
      </c>
      <c r="Z19" s="14" t="s">
        <v>245</v>
      </c>
      <c r="AA19" s="14" t="s">
        <v>113</v>
      </c>
      <c r="AB19" s="14" t="s">
        <v>245</v>
      </c>
      <c r="AC19" s="14" t="s">
        <v>113</v>
      </c>
      <c r="AD19" s="14" t="s">
        <v>245</v>
      </c>
      <c r="AE19" s="14" t="s">
        <v>113</v>
      </c>
      <c r="AF19" s="14" t="s">
        <v>245</v>
      </c>
      <c r="AG19" s="14" t="s">
        <v>113</v>
      </c>
      <c r="AH19" s="14" t="s">
        <v>245</v>
      </c>
      <c r="AI19" s="14" t="s">
        <v>113</v>
      </c>
      <c r="AJ19" s="14" t="s">
        <v>245</v>
      </c>
      <c r="AK19" s="14" t="s">
        <v>113</v>
      </c>
      <c r="AL19" s="14" t="s">
        <v>245</v>
      </c>
      <c r="AM19" s="14" t="s">
        <v>113</v>
      </c>
      <c r="AN19" s="14" t="s">
        <v>245</v>
      </c>
      <c r="AO19" s="14" t="s">
        <v>113</v>
      </c>
      <c r="AP19" s="14" t="s">
        <v>245</v>
      </c>
      <c r="AQ19" s="14" t="s">
        <v>113</v>
      </c>
      <c r="AR19" s="14" t="s">
        <v>245</v>
      </c>
      <c r="AS19" s="14" t="s">
        <v>113</v>
      </c>
      <c r="AT19" s="14" t="s">
        <v>245</v>
      </c>
      <c r="AU19" s="14" t="s">
        <v>113</v>
      </c>
      <c r="AV19" s="14" t="s">
        <v>245</v>
      </c>
      <c r="AW19" s="14" t="s">
        <v>113</v>
      </c>
      <c r="AX19" s="14" t="s">
        <v>245</v>
      </c>
      <c r="AY19" s="14" t="s">
        <v>113</v>
      </c>
      <c r="AZ19" s="14" t="s">
        <v>245</v>
      </c>
      <c r="BA19" s="14" t="s">
        <v>113</v>
      </c>
      <c r="BB19" s="14" t="s">
        <v>245</v>
      </c>
      <c r="BC19" s="14" t="s">
        <v>113</v>
      </c>
      <c r="BD19" s="14" t="s">
        <v>245</v>
      </c>
      <c r="BE19" s="14" t="s">
        <v>113</v>
      </c>
      <c r="BF19" s="14" t="s">
        <v>245</v>
      </c>
      <c r="BG19" s="14" t="s">
        <v>113</v>
      </c>
      <c r="BH19" s="14" t="s">
        <v>245</v>
      </c>
      <c r="BI19" s="14" t="s">
        <v>113</v>
      </c>
      <c r="BJ19" s="14" t="s">
        <v>245</v>
      </c>
      <c r="BK19" s="14" t="s">
        <v>113</v>
      </c>
      <c r="BL19" s="14" t="s">
        <v>245</v>
      </c>
      <c r="BM19" s="14" t="s">
        <v>113</v>
      </c>
      <c r="BN19" s="14" t="s">
        <v>245</v>
      </c>
      <c r="BO19" s="14" t="s">
        <v>113</v>
      </c>
      <c r="BP19" s="14" t="s">
        <v>245</v>
      </c>
      <c r="BQ19" s="14" t="s">
        <v>113</v>
      </c>
      <c r="BR19" s="14" t="s">
        <v>245</v>
      </c>
      <c r="BS19" s="14" t="s">
        <v>113</v>
      </c>
      <c r="BT19" s="14" t="s">
        <v>245</v>
      </c>
      <c r="BU19" s="14" t="s">
        <v>113</v>
      </c>
      <c r="BV19" s="14" t="s">
        <v>245</v>
      </c>
      <c r="BW19" s="14" t="s">
        <v>113</v>
      </c>
      <c r="BX19" s="14" t="s">
        <v>245</v>
      </c>
      <c r="BY19" s="14" t="s">
        <v>113</v>
      </c>
      <c r="BZ19" s="14" t="s">
        <v>245</v>
      </c>
      <c r="CA19" s="14" t="s">
        <v>113</v>
      </c>
      <c r="CB19" s="14" t="s">
        <v>245</v>
      </c>
      <c r="CC19" s="14" t="s">
        <v>113</v>
      </c>
      <c r="CD19" s="14" t="s">
        <v>245</v>
      </c>
      <c r="CE19" s="14" t="s">
        <v>113</v>
      </c>
      <c r="CF19" s="14" t="s">
        <v>245</v>
      </c>
      <c r="CG19" s="14" t="s">
        <v>113</v>
      </c>
      <c r="CH19" s="14" t="s">
        <v>245</v>
      </c>
      <c r="CI19" s="14" t="s">
        <v>113</v>
      </c>
      <c r="CJ19" s="14" t="s">
        <v>245</v>
      </c>
      <c r="CK19" s="14" t="s">
        <v>113</v>
      </c>
      <c r="CL19" s="14" t="s">
        <v>245</v>
      </c>
      <c r="CM19" s="14" t="s">
        <v>113</v>
      </c>
      <c r="CN19" s="14" t="s">
        <v>245</v>
      </c>
      <c r="CO19" s="14" t="s">
        <v>113</v>
      </c>
      <c r="CP19" s="14" t="s">
        <v>245</v>
      </c>
      <c r="CQ19" s="14" t="s">
        <v>113</v>
      </c>
      <c r="CR19" s="14" t="s">
        <v>245</v>
      </c>
      <c r="CS19" s="14" t="s">
        <v>113</v>
      </c>
      <c r="CT19" s="14" t="s">
        <v>245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1.5650000000000001E-9</v>
      </c>
      <c r="E22" s="31">
        <f t="shared" si="0"/>
        <v>1.5650000000000001E-9</v>
      </c>
      <c r="F22" s="31">
        <f t="shared" si="0"/>
        <v>1.5650000000000001E-9</v>
      </c>
      <c r="G22" s="31">
        <f t="shared" si="0"/>
        <v>1.5650000000000001E-9</v>
      </c>
      <c r="H22" s="31">
        <f t="shared" si="0"/>
        <v>1.5650000000000001E-9</v>
      </c>
      <c r="I22" s="31">
        <f t="shared" si="0"/>
        <v>1.5650000000000001E-9</v>
      </c>
      <c r="J22" s="31">
        <f t="shared" si="0"/>
        <v>1.5650000000000001E-9</v>
      </c>
      <c r="K22" s="31">
        <f t="shared" si="0"/>
        <v>1.5650000000000001E-9</v>
      </c>
      <c r="L22" s="31">
        <f t="shared" si="0"/>
        <v>1.5650000000000001E-9</v>
      </c>
      <c r="M22" s="31">
        <f t="shared" si="0"/>
        <v>1.5650000000000001E-9</v>
      </c>
      <c r="N22" s="31">
        <f t="shared" si="0"/>
        <v>1.5650000000000001E-9</v>
      </c>
      <c r="O22" s="31">
        <f t="shared" si="0"/>
        <v>1.5650000000000001E-9</v>
      </c>
      <c r="P22" s="32">
        <f t="shared" si="0"/>
        <v>1.5650000000000001E-9</v>
      </c>
      <c r="Q22" s="32">
        <f t="shared" si="0"/>
        <v>1.5650000000000001E-9</v>
      </c>
      <c r="R22" s="32">
        <f t="shared" si="0"/>
        <v>1.5650000000000001E-9</v>
      </c>
      <c r="S22" s="32">
        <f t="shared" si="0"/>
        <v>1.5650000000000001E-9</v>
      </c>
      <c r="T22" s="32">
        <f t="shared" si="0"/>
        <v>1.5650000000000001E-9</v>
      </c>
      <c r="U22" s="32">
        <f t="shared" si="0"/>
        <v>1.5650000000000001E-9</v>
      </c>
      <c r="V22" s="32">
        <f t="shared" si="0"/>
        <v>1.5650000000000001E-9</v>
      </c>
      <c r="W22" s="32">
        <f t="shared" si="0"/>
        <v>1.5650000000000001E-9</v>
      </c>
      <c r="X22" s="32">
        <f t="shared" si="0"/>
        <v>1.5650000000000001E-9</v>
      </c>
      <c r="Y22" s="32">
        <f t="shared" si="0"/>
        <v>1.5650000000000001E-9</v>
      </c>
      <c r="Z22" s="32">
        <f t="shared" si="0"/>
        <v>1.5650000000000001E-9</v>
      </c>
      <c r="AA22" s="32">
        <f t="shared" si="0"/>
        <v>1.5650000000000001E-9</v>
      </c>
      <c r="AB22" s="31">
        <f t="shared" si="0"/>
        <v>1.5650000000000001E-9</v>
      </c>
      <c r="AC22" s="31">
        <f t="shared" si="0"/>
        <v>1.5650000000000001E-9</v>
      </c>
      <c r="AD22" s="31">
        <f t="shared" si="0"/>
        <v>1.5650000000000001E-9</v>
      </c>
      <c r="AE22" s="31">
        <f t="shared" si="0"/>
        <v>1.5650000000000001E-9</v>
      </c>
      <c r="AF22" s="31">
        <f t="shared" si="0"/>
        <v>1.5650000000000001E-9</v>
      </c>
      <c r="AG22" s="31">
        <f t="shared" si="0"/>
        <v>1.5650000000000001E-9</v>
      </c>
      <c r="AH22" s="31">
        <f t="shared" si="0"/>
        <v>1.5650000000000001E-9</v>
      </c>
      <c r="AI22" s="31">
        <f t="shared" si="0"/>
        <v>1.5650000000000001E-9</v>
      </c>
      <c r="AJ22" s="31">
        <f t="shared" si="0"/>
        <v>1.5650000000000001E-9</v>
      </c>
      <c r="AK22" s="31">
        <f t="shared" si="0"/>
        <v>1.5650000000000001E-9</v>
      </c>
      <c r="AL22" s="31">
        <f t="shared" si="0"/>
        <v>1.5650000000000001E-9</v>
      </c>
      <c r="AM22" s="31">
        <f t="shared" si="0"/>
        <v>1.5650000000000001E-9</v>
      </c>
      <c r="AN22" s="31">
        <f t="shared" si="0"/>
        <v>1.5650000000000001E-9</v>
      </c>
      <c r="AO22" s="31">
        <f t="shared" si="0"/>
        <v>1.5650000000000001E-9</v>
      </c>
      <c r="AP22" s="31">
        <f t="shared" si="0"/>
        <v>1.5650000000000001E-9</v>
      </c>
      <c r="AQ22" s="32">
        <f t="shared" si="0"/>
        <v>4.4400000000000007E-10</v>
      </c>
      <c r="AR22" s="31">
        <f t="shared" si="0"/>
        <v>1.5650000000000001E-9</v>
      </c>
      <c r="AS22" s="31">
        <f t="shared" si="0"/>
        <v>1.5650000000000001E-9</v>
      </c>
      <c r="AT22" s="31">
        <f t="shared" si="0"/>
        <v>1.5650000000000001E-9</v>
      </c>
      <c r="AU22" s="31">
        <f t="shared" si="0"/>
        <v>1.5650000000000001E-9</v>
      </c>
      <c r="AV22" s="31">
        <f t="shared" si="0"/>
        <v>1.5650000000000001E-9</v>
      </c>
      <c r="AW22" s="31">
        <f t="shared" si="0"/>
        <v>1.5650000000000001E-9</v>
      </c>
      <c r="AX22" s="31">
        <f t="shared" si="0"/>
        <v>1.5650000000000001E-9</v>
      </c>
      <c r="AY22" s="31">
        <f t="shared" si="0"/>
        <v>1.5650000000000001E-9</v>
      </c>
      <c r="AZ22" s="33">
        <f t="shared" si="0"/>
        <v>1.5650000000000001E-9</v>
      </c>
      <c r="BA22" s="33">
        <f t="shared" si="0"/>
        <v>1.5650000000000001E-9</v>
      </c>
      <c r="BB22" s="33">
        <f t="shared" si="0"/>
        <v>1.5650000000000001E-9</v>
      </c>
      <c r="BC22" s="33">
        <f t="shared" si="0"/>
        <v>1.5650000000000001E-9</v>
      </c>
      <c r="BD22" s="31" t="str">
        <f>BD24</f>
        <v>saidi 2,33</v>
      </c>
      <c r="BE22" s="31" t="str">
        <f t="shared" ref="BE22:BO22" si="1">BE24</f>
        <v>saidi 0,3245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0,2054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1.0443E-8</v>
      </c>
      <c r="BQ22" s="32">
        <f t="shared" si="2"/>
        <v>1.0443E-8</v>
      </c>
      <c r="BR22" s="32">
        <f t="shared" si="2"/>
        <v>1.0443E-8</v>
      </c>
      <c r="BS22" s="32">
        <f t="shared" si="2"/>
        <v>1.0443E-8</v>
      </c>
      <c r="BT22" s="32">
        <f t="shared" si="2"/>
        <v>1.0443E-8</v>
      </c>
      <c r="BU22" s="32">
        <f t="shared" si="2"/>
        <v>1.0443E-8</v>
      </c>
      <c r="BV22" s="32">
        <f t="shared" si="2"/>
        <v>1.0443E-8</v>
      </c>
      <c r="BW22" s="32">
        <f t="shared" si="2"/>
        <v>1.0443E-8</v>
      </c>
      <c r="BX22" s="34">
        <f t="shared" si="2"/>
        <v>2.1564E-8</v>
      </c>
      <c r="BY22" s="34">
        <f t="shared" si="2"/>
        <v>2.1564E-8</v>
      </c>
      <c r="BZ22" s="34">
        <f t="shared" si="2"/>
        <v>2.1564E-8</v>
      </c>
      <c r="CA22" s="34">
        <f t="shared" si="2"/>
        <v>2.1564E-8</v>
      </c>
      <c r="CB22" s="31">
        <f t="shared" si="2"/>
        <v>2.1564E-8</v>
      </c>
      <c r="CC22" s="31">
        <f t="shared" si="2"/>
        <v>2.1564E-8</v>
      </c>
      <c r="CD22" s="31">
        <f t="shared" si="2"/>
        <v>2.1564E-8</v>
      </c>
      <c r="CE22" s="31">
        <f t="shared" si="2"/>
        <v>2.1564E-8</v>
      </c>
      <c r="CF22" s="31">
        <f t="shared" si="2"/>
        <v>2.1564E-8</v>
      </c>
      <c r="CG22" s="31">
        <f t="shared" si="2"/>
        <v>2.1564E-8</v>
      </c>
      <c r="CH22" s="31">
        <f t="shared" si="2"/>
        <v>2.1564E-8</v>
      </c>
      <c r="CI22" s="31">
        <f t="shared" si="2"/>
        <v>2.1564E-8</v>
      </c>
      <c r="CJ22" s="35">
        <f t="shared" si="2"/>
        <v>1.011564E-6</v>
      </c>
      <c r="CK22" s="35">
        <f t="shared" si="2"/>
        <v>2.1564E-8</v>
      </c>
      <c r="CL22" s="35">
        <f t="shared" si="2"/>
        <v>6.8006090021251513</v>
      </c>
      <c r="CM22" s="35">
        <f t="shared" si="2"/>
        <v>11.485200010442998</v>
      </c>
      <c r="CN22" s="35">
        <f t="shared" si="2"/>
        <v>1.1663999999999998E-8</v>
      </c>
      <c r="CO22" s="35">
        <f t="shared" si="2"/>
        <v>1.2563999999999999E-8</v>
      </c>
      <c r="CP22" s="35">
        <f t="shared" si="2"/>
        <v>1.1663999999999998E-8</v>
      </c>
      <c r="CQ22" s="35">
        <f t="shared" si="2"/>
        <v>1.1573999999999998E-8</v>
      </c>
      <c r="CR22" s="31">
        <f>CR23+CR24+CR25+CR26+CR27+CR28</f>
        <v>1.152E-8</v>
      </c>
      <c r="CS22" s="31">
        <f>CS23+CS24+CS25+CS26+CS27+CS28</f>
        <v>1.152E-8</v>
      </c>
      <c r="CT22" s="31">
        <f>CT23+CT24+CT25+CT26+CT27+CT28</f>
        <v>1.152E-8</v>
      </c>
      <c r="CU22" s="31">
        <f>CU23+CU24+CU25+CU26+CU27+CU28</f>
        <v>1.152E-8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3.2300000000000002E-10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1.4006089920051521</v>
      </c>
      <c r="CM23" s="35">
        <f t="shared" si="6"/>
        <v>3.2300000000000002E-10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 t="str">
        <f>BD54</f>
        <v>saidi 2,33</v>
      </c>
      <c r="BE24" s="31" t="str">
        <f t="shared" ref="BE24:BO24" si="7">BE54</f>
        <v>saidi 0,3245</v>
      </c>
      <c r="BF24" s="31" t="str">
        <f t="shared" si="7"/>
        <v>saidi 0</v>
      </c>
      <c r="BG24" s="31" t="str">
        <f t="shared" si="7"/>
        <v>saidi 0</v>
      </c>
      <c r="BH24" s="31" t="str">
        <f t="shared" si="7"/>
        <v>saifi 0,56</v>
      </c>
      <c r="BI24" s="31" t="str">
        <f t="shared" si="7"/>
        <v>saifi 0,2054</v>
      </c>
      <c r="BJ24" s="31" t="str">
        <f t="shared" si="7"/>
        <v>saifi0</v>
      </c>
      <c r="BK24" s="31" t="str">
        <f t="shared" si="7"/>
        <v>saifi0</v>
      </c>
      <c r="BL24" s="31" t="str">
        <f t="shared" si="7"/>
        <v xml:space="preserve"> Пens 0,77</v>
      </c>
      <c r="BM24" s="31" t="str">
        <f t="shared" si="7"/>
        <v xml:space="preserve"> Пens 0,77</v>
      </c>
      <c r="BN24" s="31" t="str">
        <f t="shared" si="7"/>
        <v xml:space="preserve"> Пens 0</v>
      </c>
      <c r="BO24" s="31" t="str">
        <f t="shared" si="7"/>
        <v>Пens 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f>CM54</f>
        <v>6.0851999999999995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D74</f>
        <v>1.0999999999999999E-11</v>
      </c>
      <c r="E25" s="31">
        <f t="shared" ref="E25:AY25" si="8">E74</f>
        <v>1.0999999999999999E-11</v>
      </c>
      <c r="F25" s="31">
        <f t="shared" si="8"/>
        <v>1.0999999999999999E-11</v>
      </c>
      <c r="G25" s="31">
        <f t="shared" si="8"/>
        <v>1.0999999999999999E-11</v>
      </c>
      <c r="H25" s="31">
        <f t="shared" si="8"/>
        <v>1.0999999999999999E-11</v>
      </c>
      <c r="I25" s="31">
        <f t="shared" si="8"/>
        <v>1.0999999999999999E-11</v>
      </c>
      <c r="J25" s="31">
        <f t="shared" si="8"/>
        <v>1.0999999999999999E-11</v>
      </c>
      <c r="K25" s="31">
        <f t="shared" si="8"/>
        <v>1.0999999999999999E-11</v>
      </c>
      <c r="L25" s="31">
        <f t="shared" si="8"/>
        <v>1.0999999999999999E-11</v>
      </c>
      <c r="M25" s="31">
        <f t="shared" si="8"/>
        <v>1.0999999999999999E-11</v>
      </c>
      <c r="N25" s="31">
        <f t="shared" si="8"/>
        <v>1.0999999999999999E-11</v>
      </c>
      <c r="O25" s="31">
        <f t="shared" si="8"/>
        <v>1.0999999999999999E-11</v>
      </c>
      <c r="P25" s="32">
        <f t="shared" si="8"/>
        <v>1.0999999999999999E-11</v>
      </c>
      <c r="Q25" s="32">
        <f t="shared" si="8"/>
        <v>1.0999999999999999E-11</v>
      </c>
      <c r="R25" s="32">
        <f t="shared" si="8"/>
        <v>1.0999999999999999E-11</v>
      </c>
      <c r="S25" s="32">
        <f t="shared" si="8"/>
        <v>1.0999999999999999E-11</v>
      </c>
      <c r="T25" s="32">
        <f t="shared" si="8"/>
        <v>1.0999999999999999E-11</v>
      </c>
      <c r="U25" s="32">
        <f t="shared" si="8"/>
        <v>1.0999999999999999E-11</v>
      </c>
      <c r="V25" s="32">
        <f t="shared" si="8"/>
        <v>1.0999999999999999E-11</v>
      </c>
      <c r="W25" s="32">
        <f t="shared" si="8"/>
        <v>1.0999999999999999E-11</v>
      </c>
      <c r="X25" s="32">
        <f t="shared" si="8"/>
        <v>1.0999999999999999E-11</v>
      </c>
      <c r="Y25" s="32">
        <f t="shared" si="8"/>
        <v>1.0999999999999999E-11</v>
      </c>
      <c r="Z25" s="32">
        <f t="shared" si="8"/>
        <v>1.0999999999999999E-11</v>
      </c>
      <c r="AA25" s="32">
        <f t="shared" si="8"/>
        <v>1.0999999999999999E-11</v>
      </c>
      <c r="AB25" s="31">
        <f t="shared" si="8"/>
        <v>1.0999999999999999E-11</v>
      </c>
      <c r="AC25" s="31">
        <f t="shared" si="8"/>
        <v>1.0999999999999999E-11</v>
      </c>
      <c r="AD25" s="31">
        <f t="shared" si="8"/>
        <v>1.0999999999999999E-11</v>
      </c>
      <c r="AE25" s="31">
        <f t="shared" si="8"/>
        <v>1.0999999999999999E-11</v>
      </c>
      <c r="AF25" s="31">
        <f t="shared" si="8"/>
        <v>1.0999999999999999E-11</v>
      </c>
      <c r="AG25" s="31">
        <f t="shared" si="8"/>
        <v>1.0999999999999999E-11</v>
      </c>
      <c r="AH25" s="31">
        <f t="shared" si="8"/>
        <v>1.0999999999999999E-11</v>
      </c>
      <c r="AI25" s="31">
        <f t="shared" si="8"/>
        <v>1.0999999999999999E-11</v>
      </c>
      <c r="AJ25" s="31">
        <f t="shared" si="8"/>
        <v>1.0999999999999999E-11</v>
      </c>
      <c r="AK25" s="31">
        <f t="shared" si="8"/>
        <v>1.0999999999999999E-11</v>
      </c>
      <c r="AL25" s="31">
        <f t="shared" si="8"/>
        <v>1.0999999999999999E-11</v>
      </c>
      <c r="AM25" s="31">
        <f t="shared" si="8"/>
        <v>1.0999999999999999E-11</v>
      </c>
      <c r="AN25" s="31">
        <f t="shared" si="8"/>
        <v>1.0999999999999999E-11</v>
      </c>
      <c r="AO25" s="31">
        <f t="shared" si="8"/>
        <v>1.0999999999999999E-11</v>
      </c>
      <c r="AP25" s="31">
        <f t="shared" si="8"/>
        <v>1.0999999999999999E-11</v>
      </c>
      <c r="AQ25" s="31">
        <f t="shared" si="8"/>
        <v>1.0999999999999999E-11</v>
      </c>
      <c r="AR25" s="31">
        <f t="shared" si="8"/>
        <v>1.0999999999999999E-11</v>
      </c>
      <c r="AS25" s="31">
        <f t="shared" si="8"/>
        <v>1.0999999999999999E-11</v>
      </c>
      <c r="AT25" s="31">
        <f t="shared" si="8"/>
        <v>1.0999999999999999E-11</v>
      </c>
      <c r="AU25" s="31">
        <f t="shared" si="8"/>
        <v>1.0999999999999999E-11</v>
      </c>
      <c r="AV25" s="31">
        <f t="shared" si="8"/>
        <v>1.0999999999999999E-11</v>
      </c>
      <c r="AW25" s="31">
        <f t="shared" si="8"/>
        <v>1.0999999999999999E-11</v>
      </c>
      <c r="AX25" s="31">
        <f t="shared" si="8"/>
        <v>1.0999999999999999E-11</v>
      </c>
      <c r="AY25" s="31">
        <f t="shared" si="8"/>
        <v>1.0999999999999999E-11</v>
      </c>
      <c r="AZ25" s="33">
        <f>AZ74</f>
        <v>1.0999999999999999E-11</v>
      </c>
      <c r="BA25" s="33">
        <f>BA74</f>
        <v>1.0999999999999999E-11</v>
      </c>
      <c r="BB25" s="33">
        <f>BB74</f>
        <v>1.0999999999999999E-11</v>
      </c>
      <c r="BC25" s="33">
        <f>BC74</f>
        <v>1.0999999999999999E-11</v>
      </c>
      <c r="BD25" s="31">
        <f t="shared" ref="BD25:BW25" si="9">BD74</f>
        <v>1.001E-8</v>
      </c>
      <c r="BE25" s="31">
        <f t="shared" si="9"/>
        <v>1.001E-8</v>
      </c>
      <c r="BF25" s="31">
        <f t="shared" si="9"/>
        <v>1.001E-8</v>
      </c>
      <c r="BG25" s="31">
        <f t="shared" si="9"/>
        <v>1.001E-8</v>
      </c>
      <c r="BH25" s="31">
        <f t="shared" si="9"/>
        <v>1.001E-8</v>
      </c>
      <c r="BI25" s="31">
        <f t="shared" si="9"/>
        <v>1.001E-8</v>
      </c>
      <c r="BJ25" s="31">
        <f t="shared" si="9"/>
        <v>1.001E-8</v>
      </c>
      <c r="BK25" s="31">
        <f t="shared" si="9"/>
        <v>1.001E-8</v>
      </c>
      <c r="BL25" s="31">
        <f t="shared" si="9"/>
        <v>1.001E-8</v>
      </c>
      <c r="BM25" s="31">
        <f t="shared" si="9"/>
        <v>1.001E-8</v>
      </c>
      <c r="BN25" s="31">
        <f t="shared" si="9"/>
        <v>1.001E-8</v>
      </c>
      <c r="BO25" s="31">
        <f t="shared" si="9"/>
        <v>1.001E-8</v>
      </c>
      <c r="BP25" s="31">
        <f t="shared" si="9"/>
        <v>1.001E-8</v>
      </c>
      <c r="BQ25" s="31">
        <f t="shared" si="9"/>
        <v>1.001E-8</v>
      </c>
      <c r="BR25" s="31">
        <f t="shared" si="9"/>
        <v>1.001E-8</v>
      </c>
      <c r="BS25" s="31">
        <f t="shared" si="9"/>
        <v>1.001E-8</v>
      </c>
      <c r="BT25" s="31">
        <f t="shared" si="9"/>
        <v>1.001E-8</v>
      </c>
      <c r="BU25" s="31">
        <f t="shared" si="9"/>
        <v>1.001E-8</v>
      </c>
      <c r="BV25" s="31">
        <f t="shared" si="9"/>
        <v>1.001E-8</v>
      </c>
      <c r="BW25" s="31">
        <f t="shared" si="9"/>
        <v>1.001E-8</v>
      </c>
      <c r="BX25" s="31">
        <f>BX74</f>
        <v>1.001E-8</v>
      </c>
      <c r="BY25" s="31">
        <f>BY74</f>
        <v>1.001E-8</v>
      </c>
      <c r="BZ25" s="31">
        <f>BZ74</f>
        <v>1.001E-8</v>
      </c>
      <c r="CA25" s="31">
        <f>CA74</f>
        <v>1.001E-8</v>
      </c>
      <c r="CB25" s="31">
        <f>CB74</f>
        <v>1.001E-8</v>
      </c>
      <c r="CC25" s="31">
        <f t="shared" ref="CC25:CI25" si="10">CC74</f>
        <v>1.001E-8</v>
      </c>
      <c r="CD25" s="31">
        <f t="shared" si="10"/>
        <v>1.001E-8</v>
      </c>
      <c r="CE25" s="31">
        <f t="shared" si="10"/>
        <v>1.001E-8</v>
      </c>
      <c r="CF25" s="31">
        <f t="shared" si="10"/>
        <v>1.001E-8</v>
      </c>
      <c r="CG25" s="31">
        <f t="shared" si="10"/>
        <v>1.001E-8</v>
      </c>
      <c r="CH25" s="31">
        <f t="shared" si="10"/>
        <v>1.001E-8</v>
      </c>
      <c r="CI25" s="31">
        <f t="shared" si="10"/>
        <v>1.001E-8</v>
      </c>
      <c r="CJ25" s="31">
        <f>CJ74</f>
        <v>1.001E-8</v>
      </c>
      <c r="CK25" s="31">
        <f t="shared" ref="CK25:CQ25" si="11">CK74</f>
        <v>1.001E-8</v>
      </c>
      <c r="CL25" s="31">
        <f t="shared" si="11"/>
        <v>1.001E-8</v>
      </c>
      <c r="CM25" s="31">
        <f t="shared" si="11"/>
        <v>1.001E-8</v>
      </c>
      <c r="CN25" s="31">
        <f t="shared" si="11"/>
        <v>1.001E-8</v>
      </c>
      <c r="CO25" s="31">
        <f t="shared" si="11"/>
        <v>1.001E-8</v>
      </c>
      <c r="CP25" s="31">
        <f t="shared" si="11"/>
        <v>1.001E-8</v>
      </c>
      <c r="CQ25" s="31">
        <f t="shared" si="11"/>
        <v>1.001E-8</v>
      </c>
      <c r="CR25" s="31">
        <f>CR74</f>
        <v>1.001E-8</v>
      </c>
      <c r="CS25" s="31">
        <f>CS74</f>
        <v>1.001E-8</v>
      </c>
      <c r="CT25" s="31">
        <f>CT74</f>
        <v>1.001E-8</v>
      </c>
      <c r="CU25" s="31">
        <f>CU74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2">D77</f>
        <v>1E-10</v>
      </c>
      <c r="E26" s="31">
        <f t="shared" si="12"/>
        <v>1E-10</v>
      </c>
      <c r="F26" s="31">
        <f t="shared" si="12"/>
        <v>1E-10</v>
      </c>
      <c r="G26" s="31">
        <f t="shared" si="12"/>
        <v>1E-10</v>
      </c>
      <c r="H26" s="31">
        <f t="shared" si="12"/>
        <v>1E-10</v>
      </c>
      <c r="I26" s="31">
        <f t="shared" si="12"/>
        <v>1E-10</v>
      </c>
      <c r="J26" s="31">
        <f t="shared" si="12"/>
        <v>1E-10</v>
      </c>
      <c r="K26" s="31">
        <f t="shared" si="12"/>
        <v>1E-10</v>
      </c>
      <c r="L26" s="31">
        <f t="shared" si="12"/>
        <v>1E-10</v>
      </c>
      <c r="M26" s="31">
        <f t="shared" si="12"/>
        <v>1E-10</v>
      </c>
      <c r="N26" s="31">
        <f t="shared" si="12"/>
        <v>1E-10</v>
      </c>
      <c r="O26" s="31">
        <f t="shared" si="12"/>
        <v>1E-10</v>
      </c>
      <c r="P26" s="32">
        <f t="shared" si="12"/>
        <v>1E-10</v>
      </c>
      <c r="Q26" s="32">
        <f t="shared" si="12"/>
        <v>1E-10</v>
      </c>
      <c r="R26" s="32">
        <f t="shared" si="12"/>
        <v>1E-10</v>
      </c>
      <c r="S26" s="32">
        <f t="shared" si="12"/>
        <v>1E-10</v>
      </c>
      <c r="T26" s="32">
        <f t="shared" si="12"/>
        <v>1E-10</v>
      </c>
      <c r="U26" s="32">
        <f t="shared" si="12"/>
        <v>1E-10</v>
      </c>
      <c r="V26" s="32">
        <f t="shared" si="12"/>
        <v>1E-10</v>
      </c>
      <c r="W26" s="32">
        <f t="shared" si="12"/>
        <v>1E-10</v>
      </c>
      <c r="X26" s="32">
        <f t="shared" si="12"/>
        <v>1E-10</v>
      </c>
      <c r="Y26" s="32">
        <f t="shared" si="12"/>
        <v>1E-10</v>
      </c>
      <c r="Z26" s="32">
        <f t="shared" si="12"/>
        <v>1E-10</v>
      </c>
      <c r="AA26" s="32">
        <f t="shared" si="12"/>
        <v>1E-10</v>
      </c>
      <c r="AB26" s="31">
        <f t="shared" si="12"/>
        <v>1E-10</v>
      </c>
      <c r="AC26" s="31">
        <f t="shared" si="12"/>
        <v>1E-10</v>
      </c>
      <c r="AD26" s="31">
        <f t="shared" si="12"/>
        <v>1E-10</v>
      </c>
      <c r="AE26" s="31">
        <f t="shared" si="12"/>
        <v>1E-10</v>
      </c>
      <c r="AF26" s="31">
        <f t="shared" si="12"/>
        <v>1E-10</v>
      </c>
      <c r="AG26" s="31">
        <f t="shared" si="12"/>
        <v>1E-10</v>
      </c>
      <c r="AH26" s="31">
        <f t="shared" si="12"/>
        <v>1E-10</v>
      </c>
      <c r="AI26" s="31">
        <f t="shared" si="12"/>
        <v>1E-10</v>
      </c>
      <c r="AJ26" s="31">
        <f t="shared" si="12"/>
        <v>1E-10</v>
      </c>
      <c r="AK26" s="31">
        <f t="shared" si="12"/>
        <v>1E-10</v>
      </c>
      <c r="AL26" s="31">
        <f t="shared" si="12"/>
        <v>1E-10</v>
      </c>
      <c r="AM26" s="31">
        <f t="shared" si="12"/>
        <v>1E-10</v>
      </c>
      <c r="AN26" s="31">
        <f t="shared" si="12"/>
        <v>1E-10</v>
      </c>
      <c r="AO26" s="31">
        <f t="shared" si="12"/>
        <v>1E-10</v>
      </c>
      <c r="AP26" s="31">
        <f t="shared" si="12"/>
        <v>1E-10</v>
      </c>
      <c r="AQ26" s="31">
        <f t="shared" si="12"/>
        <v>1E-10</v>
      </c>
      <c r="AR26" s="31">
        <f t="shared" si="12"/>
        <v>1E-10</v>
      </c>
      <c r="AS26" s="31">
        <f t="shared" si="12"/>
        <v>1E-10</v>
      </c>
      <c r="AT26" s="31">
        <f t="shared" si="12"/>
        <v>1E-10</v>
      </c>
      <c r="AU26" s="31">
        <f t="shared" si="12"/>
        <v>1E-10</v>
      </c>
      <c r="AV26" s="31">
        <f t="shared" si="12"/>
        <v>1E-10</v>
      </c>
      <c r="AW26" s="31">
        <f t="shared" si="12"/>
        <v>1E-10</v>
      </c>
      <c r="AX26" s="31">
        <f t="shared" si="12"/>
        <v>1E-10</v>
      </c>
      <c r="AY26" s="31">
        <f t="shared" si="12"/>
        <v>1E-10</v>
      </c>
      <c r="AZ26" s="33">
        <f t="shared" si="12"/>
        <v>1E-10</v>
      </c>
      <c r="BA26" s="33">
        <f t="shared" si="12"/>
        <v>1E-10</v>
      </c>
      <c r="BB26" s="33">
        <f t="shared" si="12"/>
        <v>1E-10</v>
      </c>
      <c r="BC26" s="33">
        <f t="shared" si="12"/>
        <v>1E-10</v>
      </c>
      <c r="BD26" s="31">
        <f t="shared" si="12"/>
        <v>1E-10</v>
      </c>
      <c r="BE26" s="31">
        <f t="shared" si="12"/>
        <v>1E-10</v>
      </c>
      <c r="BF26" s="31">
        <f t="shared" si="12"/>
        <v>1E-10</v>
      </c>
      <c r="BG26" s="31">
        <f t="shared" si="12"/>
        <v>1E-10</v>
      </c>
      <c r="BH26" s="31">
        <f t="shared" si="12"/>
        <v>1E-10</v>
      </c>
      <c r="BI26" s="31">
        <f t="shared" si="12"/>
        <v>1E-10</v>
      </c>
      <c r="BJ26" s="31">
        <f t="shared" si="12"/>
        <v>1E-10</v>
      </c>
      <c r="BK26" s="31">
        <f t="shared" si="12"/>
        <v>1E-10</v>
      </c>
      <c r="BL26" s="31">
        <f t="shared" si="12"/>
        <v>1E-10</v>
      </c>
      <c r="BM26" s="31">
        <f t="shared" si="12"/>
        <v>1E-10</v>
      </c>
      <c r="BN26" s="31">
        <f t="shared" si="12"/>
        <v>1E-10</v>
      </c>
      <c r="BO26" s="31">
        <f t="shared" si="12"/>
        <v>1E-10</v>
      </c>
      <c r="BP26" s="31">
        <f t="shared" ref="BP26:CU28" si="13">BP77</f>
        <v>1E-10</v>
      </c>
      <c r="BQ26" s="31">
        <f t="shared" si="13"/>
        <v>1E-10</v>
      </c>
      <c r="BR26" s="31">
        <f t="shared" si="13"/>
        <v>1E-10</v>
      </c>
      <c r="BS26" s="31">
        <f t="shared" si="13"/>
        <v>1E-10</v>
      </c>
      <c r="BT26" s="31">
        <f t="shared" si="13"/>
        <v>1E-10</v>
      </c>
      <c r="BU26" s="31">
        <f t="shared" si="13"/>
        <v>1E-10</v>
      </c>
      <c r="BV26" s="31">
        <f t="shared" si="13"/>
        <v>1E-10</v>
      </c>
      <c r="BW26" s="31">
        <f t="shared" si="13"/>
        <v>1E-10</v>
      </c>
      <c r="BX26" s="31">
        <f t="shared" si="13"/>
        <v>1E-10</v>
      </c>
      <c r="BY26" s="31">
        <f t="shared" si="13"/>
        <v>1E-10</v>
      </c>
      <c r="BZ26" s="31">
        <f t="shared" si="13"/>
        <v>1E-10</v>
      </c>
      <c r="CA26" s="31">
        <f t="shared" si="13"/>
        <v>1E-10</v>
      </c>
      <c r="CB26" s="31">
        <f t="shared" si="13"/>
        <v>1E-10</v>
      </c>
      <c r="CC26" s="31">
        <f t="shared" si="13"/>
        <v>1E-10</v>
      </c>
      <c r="CD26" s="31">
        <f t="shared" si="13"/>
        <v>1E-10</v>
      </c>
      <c r="CE26" s="31">
        <f t="shared" si="13"/>
        <v>1E-10</v>
      </c>
      <c r="CF26" s="31">
        <f t="shared" si="13"/>
        <v>1E-10</v>
      </c>
      <c r="CG26" s="31">
        <f t="shared" si="13"/>
        <v>1E-10</v>
      </c>
      <c r="CH26" s="31">
        <f t="shared" si="13"/>
        <v>1E-10</v>
      </c>
      <c r="CI26" s="31">
        <f t="shared" si="13"/>
        <v>1E-10</v>
      </c>
      <c r="CJ26" s="31">
        <f t="shared" si="13"/>
        <v>1E-10</v>
      </c>
      <c r="CK26" s="31">
        <f t="shared" si="13"/>
        <v>1E-10</v>
      </c>
      <c r="CL26" s="31">
        <f t="shared" si="13"/>
        <v>1E-10</v>
      </c>
      <c r="CM26" s="31">
        <f t="shared" si="13"/>
        <v>1E-10</v>
      </c>
      <c r="CN26" s="31">
        <f t="shared" si="13"/>
        <v>1E-10</v>
      </c>
      <c r="CO26" s="31">
        <f t="shared" si="13"/>
        <v>1E-10</v>
      </c>
      <c r="CP26" s="31">
        <f t="shared" si="13"/>
        <v>1E-10</v>
      </c>
      <c r="CQ26" s="31">
        <f t="shared" si="13"/>
        <v>1E-10</v>
      </c>
      <c r="CR26" s="31">
        <f t="shared" si="13"/>
        <v>1E-10</v>
      </c>
      <c r="CS26" s="31">
        <f t="shared" si="13"/>
        <v>1E-10</v>
      </c>
      <c r="CT26" s="31">
        <f t="shared" si="13"/>
        <v>1E-10</v>
      </c>
      <c r="CU26" s="31">
        <f t="shared" si="13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2"/>
        <v>9.9999999999999994E-12</v>
      </c>
      <c r="E27" s="31">
        <f t="shared" si="12"/>
        <v>9.9999999999999994E-12</v>
      </c>
      <c r="F27" s="31">
        <f t="shared" si="12"/>
        <v>9.9999999999999994E-12</v>
      </c>
      <c r="G27" s="31">
        <f t="shared" si="12"/>
        <v>9.9999999999999994E-12</v>
      </c>
      <c r="H27" s="31">
        <f t="shared" si="12"/>
        <v>9.9999999999999994E-12</v>
      </c>
      <c r="I27" s="31">
        <f t="shared" si="12"/>
        <v>9.9999999999999994E-12</v>
      </c>
      <c r="J27" s="31">
        <f t="shared" si="12"/>
        <v>9.9999999999999994E-12</v>
      </c>
      <c r="K27" s="31">
        <f t="shared" si="12"/>
        <v>9.9999999999999994E-12</v>
      </c>
      <c r="L27" s="31">
        <f t="shared" si="12"/>
        <v>9.9999999999999994E-12</v>
      </c>
      <c r="M27" s="31">
        <f t="shared" si="12"/>
        <v>9.9999999999999994E-12</v>
      </c>
      <c r="N27" s="31">
        <f t="shared" si="12"/>
        <v>9.9999999999999994E-12</v>
      </c>
      <c r="O27" s="31">
        <f t="shared" si="12"/>
        <v>9.9999999999999994E-12</v>
      </c>
      <c r="P27" s="32">
        <f t="shared" si="12"/>
        <v>9.9999999999999994E-12</v>
      </c>
      <c r="Q27" s="32">
        <f t="shared" si="12"/>
        <v>9.9999999999999994E-12</v>
      </c>
      <c r="R27" s="32">
        <f t="shared" si="12"/>
        <v>9.9999999999999994E-12</v>
      </c>
      <c r="S27" s="32">
        <f t="shared" si="12"/>
        <v>9.9999999999999994E-12</v>
      </c>
      <c r="T27" s="32">
        <f t="shared" si="12"/>
        <v>9.9999999999999994E-12</v>
      </c>
      <c r="U27" s="32">
        <f t="shared" si="12"/>
        <v>9.9999999999999994E-12</v>
      </c>
      <c r="V27" s="32">
        <f t="shared" si="12"/>
        <v>9.9999999999999994E-12</v>
      </c>
      <c r="W27" s="32">
        <f t="shared" si="12"/>
        <v>9.9999999999999994E-12</v>
      </c>
      <c r="X27" s="32">
        <f t="shared" si="12"/>
        <v>9.9999999999999994E-12</v>
      </c>
      <c r="Y27" s="32">
        <f t="shared" si="12"/>
        <v>9.9999999999999994E-12</v>
      </c>
      <c r="Z27" s="32">
        <f t="shared" si="12"/>
        <v>9.9999999999999994E-12</v>
      </c>
      <c r="AA27" s="32">
        <f t="shared" si="12"/>
        <v>9.9999999999999994E-12</v>
      </c>
      <c r="AB27" s="31">
        <f t="shared" si="12"/>
        <v>9.9999999999999994E-12</v>
      </c>
      <c r="AC27" s="31">
        <f t="shared" si="12"/>
        <v>9.9999999999999994E-12</v>
      </c>
      <c r="AD27" s="31">
        <f t="shared" si="12"/>
        <v>9.9999999999999994E-12</v>
      </c>
      <c r="AE27" s="31">
        <f t="shared" si="12"/>
        <v>9.9999999999999994E-12</v>
      </c>
      <c r="AF27" s="31">
        <f t="shared" si="12"/>
        <v>9.9999999999999994E-12</v>
      </c>
      <c r="AG27" s="31">
        <f t="shared" si="12"/>
        <v>9.9999999999999994E-12</v>
      </c>
      <c r="AH27" s="31">
        <f t="shared" si="12"/>
        <v>9.9999999999999994E-12</v>
      </c>
      <c r="AI27" s="31">
        <f t="shared" si="12"/>
        <v>9.9999999999999994E-12</v>
      </c>
      <c r="AJ27" s="31">
        <f t="shared" si="12"/>
        <v>9.9999999999999994E-12</v>
      </c>
      <c r="AK27" s="31">
        <f t="shared" si="12"/>
        <v>9.9999999999999994E-12</v>
      </c>
      <c r="AL27" s="31">
        <f t="shared" si="12"/>
        <v>9.9999999999999994E-12</v>
      </c>
      <c r="AM27" s="31">
        <f t="shared" si="12"/>
        <v>9.9999999999999994E-12</v>
      </c>
      <c r="AN27" s="31">
        <f t="shared" si="12"/>
        <v>9.9999999999999994E-12</v>
      </c>
      <c r="AO27" s="31">
        <f t="shared" si="12"/>
        <v>9.9999999999999994E-12</v>
      </c>
      <c r="AP27" s="31">
        <f t="shared" si="12"/>
        <v>9.9999999999999994E-12</v>
      </c>
      <c r="AQ27" s="31">
        <f t="shared" si="12"/>
        <v>9.9999999999999994E-12</v>
      </c>
      <c r="AR27" s="31">
        <f t="shared" si="12"/>
        <v>9.9999999999999994E-12</v>
      </c>
      <c r="AS27" s="31">
        <f t="shared" si="12"/>
        <v>9.9999999999999994E-12</v>
      </c>
      <c r="AT27" s="31">
        <f t="shared" si="12"/>
        <v>9.9999999999999994E-12</v>
      </c>
      <c r="AU27" s="31">
        <f t="shared" si="12"/>
        <v>9.9999999999999994E-12</v>
      </c>
      <c r="AV27" s="31">
        <f t="shared" si="12"/>
        <v>9.9999999999999994E-12</v>
      </c>
      <c r="AW27" s="31">
        <f t="shared" si="12"/>
        <v>9.9999999999999994E-12</v>
      </c>
      <c r="AX27" s="31">
        <f t="shared" si="12"/>
        <v>9.9999999999999994E-12</v>
      </c>
      <c r="AY27" s="31">
        <f t="shared" si="12"/>
        <v>9.9999999999999994E-12</v>
      </c>
      <c r="AZ27" s="33">
        <f t="shared" si="12"/>
        <v>9.9999999999999994E-12</v>
      </c>
      <c r="BA27" s="33">
        <f t="shared" si="12"/>
        <v>9.9999999999999994E-12</v>
      </c>
      <c r="BB27" s="33">
        <f t="shared" si="12"/>
        <v>9.9999999999999994E-12</v>
      </c>
      <c r="BC27" s="33">
        <f t="shared" si="12"/>
        <v>9.9999999999999994E-12</v>
      </c>
      <c r="BD27" s="31">
        <f t="shared" si="12"/>
        <v>9.9999999999999994E-12</v>
      </c>
      <c r="BE27" s="31">
        <f t="shared" si="12"/>
        <v>9.9999999999999994E-12</v>
      </c>
      <c r="BF27" s="31">
        <f t="shared" si="12"/>
        <v>9.9999999999999994E-12</v>
      </c>
      <c r="BG27" s="31">
        <f t="shared" si="12"/>
        <v>9.9999999999999994E-12</v>
      </c>
      <c r="BH27" s="31">
        <f t="shared" si="12"/>
        <v>9.9999999999999994E-12</v>
      </c>
      <c r="BI27" s="31">
        <f t="shared" si="12"/>
        <v>9.9999999999999994E-12</v>
      </c>
      <c r="BJ27" s="31">
        <f t="shared" si="12"/>
        <v>9.9999999999999994E-12</v>
      </c>
      <c r="BK27" s="31">
        <f t="shared" si="12"/>
        <v>9.9999999999999994E-12</v>
      </c>
      <c r="BL27" s="31">
        <f t="shared" si="12"/>
        <v>9.9999999999999994E-12</v>
      </c>
      <c r="BM27" s="31">
        <f t="shared" si="12"/>
        <v>9.9999999999999994E-12</v>
      </c>
      <c r="BN27" s="31">
        <f t="shared" si="12"/>
        <v>9.9999999999999994E-12</v>
      </c>
      <c r="BO27" s="31">
        <f t="shared" si="12"/>
        <v>9.9999999999999994E-12</v>
      </c>
      <c r="BP27" s="31">
        <f t="shared" si="13"/>
        <v>9.9999999999999994E-12</v>
      </c>
      <c r="BQ27" s="31">
        <f t="shared" si="13"/>
        <v>9.9999999999999994E-12</v>
      </c>
      <c r="BR27" s="31">
        <f t="shared" si="13"/>
        <v>9.9999999999999994E-12</v>
      </c>
      <c r="BS27" s="31">
        <f t="shared" si="13"/>
        <v>9.9999999999999994E-12</v>
      </c>
      <c r="BT27" s="31">
        <f t="shared" si="13"/>
        <v>9.9999999999999994E-12</v>
      </c>
      <c r="BU27" s="31">
        <f t="shared" si="13"/>
        <v>9.9999999999999994E-12</v>
      </c>
      <c r="BV27" s="31">
        <f t="shared" si="13"/>
        <v>9.9999999999999994E-12</v>
      </c>
      <c r="BW27" s="31">
        <f t="shared" si="13"/>
        <v>9.9999999999999994E-12</v>
      </c>
      <c r="BX27" s="31">
        <f t="shared" si="13"/>
        <v>9.9999999999999994E-12</v>
      </c>
      <c r="BY27" s="31">
        <f t="shared" si="13"/>
        <v>9.9999999999999994E-12</v>
      </c>
      <c r="BZ27" s="31">
        <f t="shared" si="13"/>
        <v>9.9999999999999994E-12</v>
      </c>
      <c r="CA27" s="31">
        <f t="shared" si="13"/>
        <v>9.9999999999999994E-12</v>
      </c>
      <c r="CB27" s="31">
        <f t="shared" si="13"/>
        <v>9.9999999999999994E-12</v>
      </c>
      <c r="CC27" s="31">
        <f t="shared" si="13"/>
        <v>9.9999999999999994E-12</v>
      </c>
      <c r="CD27" s="31">
        <f t="shared" si="13"/>
        <v>9.9999999999999994E-12</v>
      </c>
      <c r="CE27" s="31">
        <f t="shared" si="13"/>
        <v>9.9999999999999994E-12</v>
      </c>
      <c r="CF27" s="31">
        <f t="shared" si="13"/>
        <v>9.9999999999999994E-12</v>
      </c>
      <c r="CG27" s="31">
        <f t="shared" si="13"/>
        <v>9.9999999999999994E-12</v>
      </c>
      <c r="CH27" s="31">
        <f t="shared" si="13"/>
        <v>9.9999999999999994E-12</v>
      </c>
      <c r="CI27" s="31">
        <f t="shared" si="13"/>
        <v>9.9999999999999994E-12</v>
      </c>
      <c r="CJ27" s="31">
        <f t="shared" si="13"/>
        <v>9.9999999999999994E-12</v>
      </c>
      <c r="CK27" s="31">
        <f t="shared" si="13"/>
        <v>9.9999999999999994E-12</v>
      </c>
      <c r="CL27" s="31">
        <f t="shared" si="13"/>
        <v>9.9999999999999994E-12</v>
      </c>
      <c r="CM27" s="31">
        <f t="shared" si="13"/>
        <v>9.9999999999999994E-12</v>
      </c>
      <c r="CN27" s="31">
        <f t="shared" si="13"/>
        <v>9.9999999999999994E-12</v>
      </c>
      <c r="CO27" s="31">
        <f t="shared" si="13"/>
        <v>9.9999999999999994E-12</v>
      </c>
      <c r="CP27" s="31">
        <f t="shared" si="13"/>
        <v>9.9999999999999994E-12</v>
      </c>
      <c r="CQ27" s="31">
        <f t="shared" si="13"/>
        <v>9.9999999999999994E-12</v>
      </c>
      <c r="CR27" s="31">
        <f t="shared" si="13"/>
        <v>9.9999999999999994E-12</v>
      </c>
      <c r="CS27" s="31">
        <f t="shared" si="13"/>
        <v>9.9999999999999994E-12</v>
      </c>
      <c r="CT27" s="31">
        <f t="shared" si="13"/>
        <v>9.9999999999999994E-12</v>
      </c>
      <c r="CU27" s="31">
        <f t="shared" si="13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2"/>
        <v>0</v>
      </c>
      <c r="E28" s="31">
        <f t="shared" si="12"/>
        <v>0</v>
      </c>
      <c r="F28" s="31">
        <f t="shared" si="12"/>
        <v>0</v>
      </c>
      <c r="G28" s="31">
        <f t="shared" si="12"/>
        <v>0</v>
      </c>
      <c r="H28" s="31">
        <f t="shared" si="12"/>
        <v>0</v>
      </c>
      <c r="I28" s="31">
        <f t="shared" si="12"/>
        <v>0</v>
      </c>
      <c r="J28" s="31">
        <f t="shared" si="12"/>
        <v>0</v>
      </c>
      <c r="K28" s="31">
        <f t="shared" si="12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2">
        <f t="shared" si="12"/>
        <v>0</v>
      </c>
      <c r="Q28" s="32">
        <f t="shared" si="12"/>
        <v>0</v>
      </c>
      <c r="R28" s="32">
        <f t="shared" si="12"/>
        <v>0</v>
      </c>
      <c r="S28" s="32">
        <f t="shared" si="12"/>
        <v>0</v>
      </c>
      <c r="T28" s="32">
        <f t="shared" si="12"/>
        <v>0</v>
      </c>
      <c r="U28" s="32">
        <f t="shared" si="12"/>
        <v>0</v>
      </c>
      <c r="V28" s="32">
        <f t="shared" si="12"/>
        <v>0</v>
      </c>
      <c r="W28" s="32">
        <f t="shared" si="12"/>
        <v>0</v>
      </c>
      <c r="X28" s="32">
        <f t="shared" si="12"/>
        <v>0</v>
      </c>
      <c r="Y28" s="32">
        <f t="shared" si="12"/>
        <v>0</v>
      </c>
      <c r="Z28" s="32">
        <f t="shared" si="12"/>
        <v>0</v>
      </c>
      <c r="AA28" s="32">
        <f t="shared" si="12"/>
        <v>0</v>
      </c>
      <c r="AB28" s="31">
        <f t="shared" si="12"/>
        <v>0</v>
      </c>
      <c r="AC28" s="31">
        <f t="shared" si="12"/>
        <v>0</v>
      </c>
      <c r="AD28" s="31">
        <f t="shared" si="12"/>
        <v>0</v>
      </c>
      <c r="AE28" s="31">
        <f t="shared" si="12"/>
        <v>0</v>
      </c>
      <c r="AF28" s="31">
        <f t="shared" si="12"/>
        <v>0</v>
      </c>
      <c r="AG28" s="31">
        <f t="shared" si="12"/>
        <v>0</v>
      </c>
      <c r="AH28" s="31">
        <f t="shared" si="12"/>
        <v>0</v>
      </c>
      <c r="AI28" s="31">
        <f t="shared" si="12"/>
        <v>0</v>
      </c>
      <c r="AJ28" s="31">
        <f t="shared" si="12"/>
        <v>0</v>
      </c>
      <c r="AK28" s="31">
        <f t="shared" si="12"/>
        <v>0</v>
      </c>
      <c r="AL28" s="31">
        <f t="shared" si="12"/>
        <v>0</v>
      </c>
      <c r="AM28" s="31">
        <f t="shared" si="12"/>
        <v>0</v>
      </c>
      <c r="AN28" s="31">
        <f t="shared" si="12"/>
        <v>0</v>
      </c>
      <c r="AO28" s="31">
        <f t="shared" si="12"/>
        <v>0</v>
      </c>
      <c r="AP28" s="31">
        <f t="shared" si="12"/>
        <v>0</v>
      </c>
      <c r="AQ28" s="31">
        <f t="shared" si="12"/>
        <v>0</v>
      </c>
      <c r="AR28" s="31">
        <f t="shared" si="12"/>
        <v>0</v>
      </c>
      <c r="AS28" s="31">
        <f t="shared" si="12"/>
        <v>0</v>
      </c>
      <c r="AT28" s="31">
        <f t="shared" si="12"/>
        <v>0</v>
      </c>
      <c r="AU28" s="31">
        <f t="shared" si="12"/>
        <v>0</v>
      </c>
      <c r="AV28" s="31">
        <f t="shared" si="12"/>
        <v>0</v>
      </c>
      <c r="AW28" s="31">
        <f t="shared" si="12"/>
        <v>0</v>
      </c>
      <c r="AX28" s="31">
        <f t="shared" si="12"/>
        <v>0</v>
      </c>
      <c r="AY28" s="31">
        <f t="shared" si="12"/>
        <v>0</v>
      </c>
      <c r="AZ28" s="33">
        <f t="shared" si="12"/>
        <v>0</v>
      </c>
      <c r="BA28" s="33">
        <f t="shared" si="12"/>
        <v>0</v>
      </c>
      <c r="BB28" s="33">
        <f t="shared" si="12"/>
        <v>0</v>
      </c>
      <c r="BC28" s="33">
        <f t="shared" si="12"/>
        <v>0</v>
      </c>
      <c r="BD28" s="31">
        <f t="shared" si="12"/>
        <v>0</v>
      </c>
      <c r="BE28" s="31">
        <f t="shared" si="12"/>
        <v>0</v>
      </c>
      <c r="BF28" s="31">
        <f t="shared" si="12"/>
        <v>0</v>
      </c>
      <c r="BG28" s="31">
        <f t="shared" si="12"/>
        <v>0</v>
      </c>
      <c r="BH28" s="31">
        <f t="shared" si="12"/>
        <v>0</v>
      </c>
      <c r="BI28" s="31">
        <f t="shared" si="12"/>
        <v>0</v>
      </c>
      <c r="BJ28" s="31">
        <f t="shared" si="12"/>
        <v>0</v>
      </c>
      <c r="BK28" s="31">
        <f t="shared" si="12"/>
        <v>0</v>
      </c>
      <c r="BL28" s="31">
        <f t="shared" si="12"/>
        <v>0</v>
      </c>
      <c r="BM28" s="31">
        <f t="shared" si="12"/>
        <v>0</v>
      </c>
      <c r="BN28" s="31">
        <f t="shared" si="12"/>
        <v>0</v>
      </c>
      <c r="BO28" s="31">
        <f t="shared" si="12"/>
        <v>0</v>
      </c>
      <c r="BP28" s="31">
        <f t="shared" si="13"/>
        <v>1E-25</v>
      </c>
      <c r="BQ28" s="31">
        <f t="shared" si="13"/>
        <v>1E-25</v>
      </c>
      <c r="BR28" s="31">
        <f t="shared" si="13"/>
        <v>1E-25</v>
      </c>
      <c r="BS28" s="31">
        <f t="shared" si="13"/>
        <v>1E-25</v>
      </c>
      <c r="BT28" s="31">
        <f t="shared" si="13"/>
        <v>1E-25</v>
      </c>
      <c r="BU28" s="31">
        <f t="shared" si="13"/>
        <v>1E-25</v>
      </c>
      <c r="BV28" s="31">
        <f t="shared" si="13"/>
        <v>1E-25</v>
      </c>
      <c r="BW28" s="31">
        <f t="shared" si="13"/>
        <v>1E-25</v>
      </c>
      <c r="BX28" s="31">
        <f t="shared" si="13"/>
        <v>1E-8</v>
      </c>
      <c r="BY28" s="31">
        <f t="shared" si="13"/>
        <v>1E-8</v>
      </c>
      <c r="BZ28" s="31">
        <f t="shared" si="13"/>
        <v>1E-8</v>
      </c>
      <c r="CA28" s="31">
        <f t="shared" si="13"/>
        <v>1E-8</v>
      </c>
      <c r="CB28" s="31">
        <f t="shared" si="13"/>
        <v>1E-8</v>
      </c>
      <c r="CC28" s="31">
        <f t="shared" si="13"/>
        <v>1E-8</v>
      </c>
      <c r="CD28" s="31">
        <f t="shared" si="13"/>
        <v>1E-8</v>
      </c>
      <c r="CE28" s="31">
        <f t="shared" si="13"/>
        <v>1E-8</v>
      </c>
      <c r="CF28" s="31">
        <f t="shared" si="13"/>
        <v>1E-8</v>
      </c>
      <c r="CG28" s="31">
        <f t="shared" si="13"/>
        <v>1E-8</v>
      </c>
      <c r="CH28" s="31">
        <f t="shared" si="13"/>
        <v>1E-8</v>
      </c>
      <c r="CI28" s="31">
        <f t="shared" si="13"/>
        <v>1E-8</v>
      </c>
      <c r="CJ28" s="31">
        <f t="shared" si="13"/>
        <v>9.9999999999999995E-7</v>
      </c>
      <c r="CK28" s="31">
        <f>CK79</f>
        <v>1E-8</v>
      </c>
      <c r="CL28" s="31">
        <f t="shared" si="13"/>
        <v>5.3999999999999995</v>
      </c>
      <c r="CM28" s="32">
        <f t="shared" si="13"/>
        <v>5.3999999999999995</v>
      </c>
      <c r="CN28" s="31">
        <f t="shared" si="13"/>
        <v>1E-10</v>
      </c>
      <c r="CO28" s="31">
        <f t="shared" si="13"/>
        <v>1.0000000000000001E-9</v>
      </c>
      <c r="CP28" s="31">
        <f t="shared" si="13"/>
        <v>1E-10</v>
      </c>
      <c r="CQ28" s="31">
        <f t="shared" si="13"/>
        <v>9.9999999999999994E-12</v>
      </c>
      <c r="CR28" s="31">
        <f t="shared" si="13"/>
        <v>1.0000000000000001E-9</v>
      </c>
      <c r="CS28" s="31">
        <f t="shared" si="13"/>
        <v>1.0000000000000001E-9</v>
      </c>
      <c r="CT28" s="31">
        <f t="shared" si="13"/>
        <v>1.0000000000000001E-9</v>
      </c>
      <c r="CU28" s="31">
        <f t="shared" si="13"/>
        <v>1.0000000000000001E-9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P30" si="14">D31+D36+D39+D48</f>
        <v>1.444E-9</v>
      </c>
      <c r="E30" s="37">
        <f t="shared" si="14"/>
        <v>1.444E-9</v>
      </c>
      <c r="F30" s="37">
        <f t="shared" si="14"/>
        <v>1.444E-9</v>
      </c>
      <c r="G30" s="37">
        <f t="shared" si="14"/>
        <v>1.444E-9</v>
      </c>
      <c r="H30" s="37">
        <f t="shared" si="14"/>
        <v>1.444E-9</v>
      </c>
      <c r="I30" s="37">
        <f t="shared" si="14"/>
        <v>1.444E-9</v>
      </c>
      <c r="J30" s="37">
        <f t="shared" si="14"/>
        <v>1.444E-9</v>
      </c>
      <c r="K30" s="37">
        <f t="shared" si="14"/>
        <v>1.444E-9</v>
      </c>
      <c r="L30" s="37">
        <f t="shared" si="14"/>
        <v>1.444E-9</v>
      </c>
      <c r="M30" s="37">
        <f t="shared" si="14"/>
        <v>1.444E-9</v>
      </c>
      <c r="N30" s="37">
        <f t="shared" si="14"/>
        <v>1.444E-9</v>
      </c>
      <c r="O30" s="37">
        <f t="shared" si="14"/>
        <v>1.444E-9</v>
      </c>
      <c r="P30" s="40">
        <f t="shared" si="14"/>
        <v>1.444E-9</v>
      </c>
      <c r="Q30" s="40">
        <f t="shared" si="14"/>
        <v>1.444E-9</v>
      </c>
      <c r="R30" s="40">
        <f t="shared" si="14"/>
        <v>1.444E-9</v>
      </c>
      <c r="S30" s="40">
        <f t="shared" si="14"/>
        <v>1.444E-9</v>
      </c>
      <c r="T30" s="40">
        <f t="shared" si="14"/>
        <v>1.444E-9</v>
      </c>
      <c r="U30" s="40">
        <f t="shared" si="14"/>
        <v>1.444E-9</v>
      </c>
      <c r="V30" s="40">
        <f t="shared" si="14"/>
        <v>1.444E-9</v>
      </c>
      <c r="W30" s="40">
        <f t="shared" si="14"/>
        <v>1.444E-9</v>
      </c>
      <c r="X30" s="37">
        <f t="shared" si="14"/>
        <v>1.444E-9</v>
      </c>
      <c r="Y30" s="37">
        <f t="shared" si="14"/>
        <v>1.444E-9</v>
      </c>
      <c r="Z30" s="37">
        <f t="shared" si="14"/>
        <v>1.444E-9</v>
      </c>
      <c r="AA30" s="37">
        <f t="shared" si="14"/>
        <v>1.444E-9</v>
      </c>
      <c r="AB30" s="37">
        <f t="shared" si="14"/>
        <v>1.444E-9</v>
      </c>
      <c r="AC30" s="37">
        <f t="shared" si="14"/>
        <v>1.444E-9</v>
      </c>
      <c r="AD30" s="37">
        <f t="shared" si="14"/>
        <v>1.444E-9</v>
      </c>
      <c r="AE30" s="37">
        <f t="shared" si="14"/>
        <v>1.444E-9</v>
      </c>
      <c r="AF30" s="37">
        <f t="shared" si="14"/>
        <v>1.444E-9</v>
      </c>
      <c r="AG30" s="37">
        <f t="shared" si="14"/>
        <v>1.444E-9</v>
      </c>
      <c r="AH30" s="37">
        <f t="shared" si="14"/>
        <v>1.444E-9</v>
      </c>
      <c r="AI30" s="37">
        <f t="shared" si="14"/>
        <v>1.444E-9</v>
      </c>
      <c r="AJ30" s="37">
        <f t="shared" si="14"/>
        <v>1.444E-9</v>
      </c>
      <c r="AK30" s="37">
        <f t="shared" si="14"/>
        <v>1.444E-9</v>
      </c>
      <c r="AL30" s="37">
        <f t="shared" si="14"/>
        <v>1.444E-9</v>
      </c>
      <c r="AM30" s="37">
        <f t="shared" si="14"/>
        <v>1.444E-9</v>
      </c>
      <c r="AN30" s="37">
        <f t="shared" si="14"/>
        <v>1.444E-9</v>
      </c>
      <c r="AO30" s="37">
        <f t="shared" si="14"/>
        <v>1.444E-9</v>
      </c>
      <c r="AP30" s="37">
        <f t="shared" si="14"/>
        <v>1.444E-9</v>
      </c>
      <c r="AQ30" s="37">
        <f>AQ31+AQ36+AQ39</f>
        <v>3.2300000000000002E-10</v>
      </c>
      <c r="AR30" s="37">
        <f t="shared" ref="AR30:BW30" si="15">AR31+AR36+AR39+AR48</f>
        <v>1.444E-9</v>
      </c>
      <c r="AS30" s="37">
        <f t="shared" si="15"/>
        <v>1.444E-9</v>
      </c>
      <c r="AT30" s="37">
        <f t="shared" si="15"/>
        <v>1.444E-9</v>
      </c>
      <c r="AU30" s="37">
        <f t="shared" si="15"/>
        <v>1.444E-9</v>
      </c>
      <c r="AV30" s="37">
        <f t="shared" si="15"/>
        <v>1.444E-9</v>
      </c>
      <c r="AW30" s="37">
        <f t="shared" si="15"/>
        <v>1.444E-9</v>
      </c>
      <c r="AX30" s="37">
        <f t="shared" si="15"/>
        <v>1.444E-9</v>
      </c>
      <c r="AY30" s="37">
        <f t="shared" si="15"/>
        <v>1.444E-9</v>
      </c>
      <c r="AZ30" s="33">
        <f t="shared" si="15"/>
        <v>1.444E-9</v>
      </c>
      <c r="BA30" s="33">
        <f t="shared" si="15"/>
        <v>1.444E-9</v>
      </c>
      <c r="BB30" s="33">
        <f t="shared" si="15"/>
        <v>1.444E-9</v>
      </c>
      <c r="BC30" s="33">
        <f t="shared" si="15"/>
        <v>1.444E-9</v>
      </c>
      <c r="BD30" s="37">
        <f t="shared" si="15"/>
        <v>3.2300000000000002E-10</v>
      </c>
      <c r="BE30" s="37">
        <f t="shared" si="15"/>
        <v>3.2300000000000002E-10</v>
      </c>
      <c r="BF30" s="37">
        <f t="shared" si="15"/>
        <v>3.2300000000000002E-10</v>
      </c>
      <c r="BG30" s="37">
        <f t="shared" si="15"/>
        <v>3.2300000000000002E-10</v>
      </c>
      <c r="BH30" s="37">
        <f t="shared" si="15"/>
        <v>3.2300000000000002E-10</v>
      </c>
      <c r="BI30" s="37">
        <f t="shared" si="15"/>
        <v>3.2300000000000002E-10</v>
      </c>
      <c r="BJ30" s="37">
        <f t="shared" si="15"/>
        <v>3.2300000000000002E-10</v>
      </c>
      <c r="BK30" s="37">
        <f t="shared" si="15"/>
        <v>3.2300000000000002E-10</v>
      </c>
      <c r="BL30" s="37">
        <f t="shared" si="15"/>
        <v>3.2300000000000002E-10</v>
      </c>
      <c r="BM30" s="37">
        <f t="shared" si="15"/>
        <v>3.2300000000000002E-10</v>
      </c>
      <c r="BN30" s="37">
        <f t="shared" si="15"/>
        <v>3.2300000000000002E-10</v>
      </c>
      <c r="BO30" s="37">
        <f t="shared" si="15"/>
        <v>3.2300000000000002E-10</v>
      </c>
      <c r="BP30" s="37">
        <f t="shared" si="15"/>
        <v>3.2300000000000002E-10</v>
      </c>
      <c r="BQ30" s="37">
        <f t="shared" si="15"/>
        <v>3.2300000000000002E-10</v>
      </c>
      <c r="BR30" s="37">
        <f t="shared" si="15"/>
        <v>3.2300000000000002E-10</v>
      </c>
      <c r="BS30" s="37">
        <f t="shared" si="15"/>
        <v>3.2300000000000002E-10</v>
      </c>
      <c r="BT30" s="37">
        <f t="shared" si="15"/>
        <v>3.2300000000000002E-10</v>
      </c>
      <c r="BU30" s="37">
        <f t="shared" si="15"/>
        <v>3.2300000000000002E-10</v>
      </c>
      <c r="BV30" s="37">
        <f t="shared" si="15"/>
        <v>3.2300000000000002E-10</v>
      </c>
      <c r="BW30" s="37">
        <f t="shared" si="15"/>
        <v>3.2300000000000002E-10</v>
      </c>
      <c r="BX30" s="34">
        <f t="shared" ref="BX30:CU30" si="16">BX31+BX36+BX39+BX48</f>
        <v>1.444E-9</v>
      </c>
      <c r="BY30" s="34">
        <f t="shared" si="16"/>
        <v>1.444E-9</v>
      </c>
      <c r="BZ30" s="34">
        <f t="shared" si="16"/>
        <v>1.444E-9</v>
      </c>
      <c r="CA30" s="34">
        <f t="shared" si="16"/>
        <v>1.444E-9</v>
      </c>
      <c r="CB30" s="37">
        <f t="shared" si="16"/>
        <v>1.444E-9</v>
      </c>
      <c r="CC30" s="37">
        <f t="shared" si="16"/>
        <v>1.444E-9</v>
      </c>
      <c r="CD30" s="37">
        <f t="shared" si="16"/>
        <v>1.444E-9</v>
      </c>
      <c r="CE30" s="37">
        <f t="shared" si="16"/>
        <v>1.444E-9</v>
      </c>
      <c r="CF30" s="37">
        <f t="shared" si="16"/>
        <v>1.444E-9</v>
      </c>
      <c r="CG30" s="37">
        <f t="shared" si="16"/>
        <v>1.444E-9</v>
      </c>
      <c r="CH30" s="37">
        <f t="shared" si="16"/>
        <v>1.444E-9</v>
      </c>
      <c r="CI30" s="37">
        <f t="shared" si="16"/>
        <v>1.444E-9</v>
      </c>
      <c r="CJ30" s="37">
        <f t="shared" si="16"/>
        <v>1.444E-9</v>
      </c>
      <c r="CK30" s="37">
        <f t="shared" si="16"/>
        <v>1.444E-9</v>
      </c>
      <c r="CL30" s="37">
        <f t="shared" si="16"/>
        <v>1.4006089920051521</v>
      </c>
      <c r="CM30" s="37">
        <f t="shared" si="16"/>
        <v>3.2300000000000002E-10</v>
      </c>
      <c r="CN30" s="37">
        <f t="shared" si="16"/>
        <v>1.444E-9</v>
      </c>
      <c r="CO30" s="37">
        <f t="shared" si="16"/>
        <v>1.444E-9</v>
      </c>
      <c r="CP30" s="37">
        <f t="shared" si="16"/>
        <v>1.444E-9</v>
      </c>
      <c r="CQ30" s="37">
        <f t="shared" si="16"/>
        <v>1.444E-9</v>
      </c>
      <c r="CR30" s="37">
        <f t="shared" si="16"/>
        <v>4.0000000000000001E-10</v>
      </c>
      <c r="CS30" s="37">
        <f t="shared" si="16"/>
        <v>4.0000000000000001E-10</v>
      </c>
      <c r="CT30" s="37">
        <f t="shared" si="16"/>
        <v>4.0000000000000001E-10</v>
      </c>
      <c r="CU30" s="37">
        <f t="shared" si="16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17">D32+D33+D34+D35</f>
        <v>9.9999999999999998E-13</v>
      </c>
      <c r="E31" s="31">
        <f t="shared" si="17"/>
        <v>9.9999999999999998E-13</v>
      </c>
      <c r="F31" s="31">
        <f t="shared" si="17"/>
        <v>9.9999999999999998E-13</v>
      </c>
      <c r="G31" s="31">
        <f t="shared" si="17"/>
        <v>9.9999999999999998E-13</v>
      </c>
      <c r="H31" s="31">
        <f t="shared" si="17"/>
        <v>9.9999999999999998E-13</v>
      </c>
      <c r="I31" s="31">
        <f t="shared" si="17"/>
        <v>9.9999999999999998E-13</v>
      </c>
      <c r="J31" s="31">
        <f t="shared" si="17"/>
        <v>9.9999999999999998E-13</v>
      </c>
      <c r="K31" s="31">
        <f t="shared" si="17"/>
        <v>9.9999999999999998E-13</v>
      </c>
      <c r="L31" s="31">
        <f t="shared" si="17"/>
        <v>9.9999999999999998E-13</v>
      </c>
      <c r="M31" s="31">
        <f t="shared" si="17"/>
        <v>9.9999999999999998E-13</v>
      </c>
      <c r="N31" s="31">
        <f t="shared" si="17"/>
        <v>9.9999999999999998E-13</v>
      </c>
      <c r="O31" s="31">
        <f t="shared" si="17"/>
        <v>9.9999999999999998E-13</v>
      </c>
      <c r="P31" s="40">
        <f t="shared" si="17"/>
        <v>9.9999999999999998E-13</v>
      </c>
      <c r="Q31" s="40">
        <f t="shared" si="17"/>
        <v>9.9999999999999998E-13</v>
      </c>
      <c r="R31" s="40">
        <f t="shared" si="17"/>
        <v>9.9999999999999998E-13</v>
      </c>
      <c r="S31" s="40">
        <f t="shared" si="17"/>
        <v>9.9999999999999998E-13</v>
      </c>
      <c r="T31" s="40">
        <f t="shared" si="17"/>
        <v>9.9999999999999998E-13</v>
      </c>
      <c r="U31" s="40">
        <f t="shared" si="17"/>
        <v>9.9999999999999998E-13</v>
      </c>
      <c r="V31" s="40">
        <f t="shared" si="17"/>
        <v>9.9999999999999998E-13</v>
      </c>
      <c r="W31" s="40">
        <f t="shared" si="17"/>
        <v>9.9999999999999998E-13</v>
      </c>
      <c r="X31" s="31">
        <f t="shared" si="17"/>
        <v>9.9999999999999998E-13</v>
      </c>
      <c r="Y31" s="31">
        <f t="shared" si="17"/>
        <v>9.9999999999999998E-13</v>
      </c>
      <c r="Z31" s="31">
        <f t="shared" si="17"/>
        <v>9.9999999999999998E-13</v>
      </c>
      <c r="AA31" s="31">
        <f t="shared" si="17"/>
        <v>9.9999999999999998E-13</v>
      </c>
      <c r="AB31" s="31">
        <f t="shared" si="17"/>
        <v>9.9999999999999998E-13</v>
      </c>
      <c r="AC31" s="31">
        <f t="shared" si="17"/>
        <v>9.9999999999999998E-13</v>
      </c>
      <c r="AD31" s="31">
        <f t="shared" si="17"/>
        <v>9.9999999999999998E-13</v>
      </c>
      <c r="AE31" s="31">
        <f t="shared" si="17"/>
        <v>9.9999999999999998E-13</v>
      </c>
      <c r="AF31" s="31">
        <f t="shared" si="17"/>
        <v>9.9999999999999998E-13</v>
      </c>
      <c r="AG31" s="31">
        <f t="shared" si="17"/>
        <v>9.9999999999999998E-13</v>
      </c>
      <c r="AH31" s="31">
        <f t="shared" si="17"/>
        <v>9.9999999999999998E-13</v>
      </c>
      <c r="AI31" s="31">
        <f t="shared" si="17"/>
        <v>9.9999999999999998E-13</v>
      </c>
      <c r="AJ31" s="31">
        <f t="shared" ref="AJ31:BO31" si="18">AJ32+AJ33+AJ34+AJ35</f>
        <v>9.9999999999999998E-13</v>
      </c>
      <c r="AK31" s="31">
        <f t="shared" si="18"/>
        <v>9.9999999999999998E-13</v>
      </c>
      <c r="AL31" s="31">
        <f t="shared" si="18"/>
        <v>9.9999999999999998E-13</v>
      </c>
      <c r="AM31" s="31">
        <f t="shared" si="18"/>
        <v>9.9999999999999998E-13</v>
      </c>
      <c r="AN31" s="31">
        <f t="shared" si="18"/>
        <v>9.9999999999999998E-13</v>
      </c>
      <c r="AO31" s="31">
        <f t="shared" si="18"/>
        <v>9.9999999999999998E-13</v>
      </c>
      <c r="AP31" s="31">
        <f t="shared" si="18"/>
        <v>9.9999999999999998E-13</v>
      </c>
      <c r="AQ31" s="31">
        <f t="shared" si="18"/>
        <v>9.9999999999999998E-13</v>
      </c>
      <c r="AR31" s="31">
        <f t="shared" si="18"/>
        <v>9.9999999999999998E-13</v>
      </c>
      <c r="AS31" s="31">
        <f t="shared" si="18"/>
        <v>9.9999999999999998E-13</v>
      </c>
      <c r="AT31" s="31">
        <f t="shared" si="18"/>
        <v>9.9999999999999998E-13</v>
      </c>
      <c r="AU31" s="31">
        <f t="shared" si="18"/>
        <v>9.9999999999999998E-13</v>
      </c>
      <c r="AV31" s="31">
        <f t="shared" si="18"/>
        <v>9.9999999999999998E-13</v>
      </c>
      <c r="AW31" s="31">
        <f t="shared" si="18"/>
        <v>9.9999999999999998E-13</v>
      </c>
      <c r="AX31" s="31">
        <f t="shared" si="18"/>
        <v>9.9999999999999998E-13</v>
      </c>
      <c r="AY31" s="31">
        <f t="shared" si="18"/>
        <v>9.9999999999999998E-13</v>
      </c>
      <c r="AZ31" s="33">
        <f t="shared" si="18"/>
        <v>9.9999999999999998E-13</v>
      </c>
      <c r="BA31" s="33">
        <f t="shared" si="18"/>
        <v>9.9999999999999998E-13</v>
      </c>
      <c r="BB31" s="33">
        <f t="shared" si="18"/>
        <v>9.9999999999999998E-13</v>
      </c>
      <c r="BC31" s="33">
        <f t="shared" si="18"/>
        <v>9.9999999999999998E-13</v>
      </c>
      <c r="BD31" s="31">
        <f t="shared" si="18"/>
        <v>9.9999999999999998E-13</v>
      </c>
      <c r="BE31" s="31">
        <f t="shared" si="18"/>
        <v>9.9999999999999998E-13</v>
      </c>
      <c r="BF31" s="31">
        <f t="shared" si="18"/>
        <v>9.9999999999999998E-13</v>
      </c>
      <c r="BG31" s="31">
        <f t="shared" si="18"/>
        <v>9.9999999999999998E-13</v>
      </c>
      <c r="BH31" s="31">
        <f t="shared" si="18"/>
        <v>9.9999999999999998E-13</v>
      </c>
      <c r="BI31" s="31">
        <f t="shared" si="18"/>
        <v>9.9999999999999998E-13</v>
      </c>
      <c r="BJ31" s="31">
        <f t="shared" si="18"/>
        <v>9.9999999999999998E-13</v>
      </c>
      <c r="BK31" s="31">
        <f t="shared" si="18"/>
        <v>9.9999999999999998E-13</v>
      </c>
      <c r="BL31" s="31">
        <f t="shared" si="18"/>
        <v>9.9999999999999998E-13</v>
      </c>
      <c r="BM31" s="31">
        <f t="shared" si="18"/>
        <v>9.9999999999999998E-13</v>
      </c>
      <c r="BN31" s="31">
        <f t="shared" si="18"/>
        <v>9.9999999999999998E-13</v>
      </c>
      <c r="BO31" s="31">
        <f t="shared" si="18"/>
        <v>9.9999999999999998E-13</v>
      </c>
      <c r="BP31" s="31">
        <f t="shared" ref="BP31:CU31" si="19">BP32+BP33+BP34+BP35</f>
        <v>9.9999999999999998E-13</v>
      </c>
      <c r="BQ31" s="31">
        <f t="shared" si="19"/>
        <v>9.9999999999999998E-13</v>
      </c>
      <c r="BR31" s="31">
        <f t="shared" si="19"/>
        <v>9.9999999999999998E-13</v>
      </c>
      <c r="BS31" s="31">
        <f t="shared" si="19"/>
        <v>9.9999999999999998E-13</v>
      </c>
      <c r="BT31" s="31">
        <f t="shared" si="19"/>
        <v>9.9999999999999998E-13</v>
      </c>
      <c r="BU31" s="31">
        <f t="shared" si="19"/>
        <v>9.9999999999999998E-13</v>
      </c>
      <c r="BV31" s="31">
        <f t="shared" si="19"/>
        <v>9.9999999999999998E-13</v>
      </c>
      <c r="BW31" s="31">
        <f t="shared" si="19"/>
        <v>9.9999999999999998E-13</v>
      </c>
      <c r="BX31" s="34">
        <f t="shared" si="19"/>
        <v>9.9999999999999998E-13</v>
      </c>
      <c r="BY31" s="34">
        <f t="shared" si="19"/>
        <v>9.9999999999999998E-13</v>
      </c>
      <c r="BZ31" s="34">
        <f t="shared" si="19"/>
        <v>9.9999999999999998E-13</v>
      </c>
      <c r="CA31" s="34">
        <f t="shared" si="19"/>
        <v>9.9999999999999998E-13</v>
      </c>
      <c r="CB31" s="31">
        <f t="shared" si="19"/>
        <v>9.9999999999999998E-13</v>
      </c>
      <c r="CC31" s="31">
        <f t="shared" si="19"/>
        <v>9.9999999999999998E-13</v>
      </c>
      <c r="CD31" s="31">
        <f t="shared" si="19"/>
        <v>9.9999999999999998E-13</v>
      </c>
      <c r="CE31" s="31">
        <f t="shared" si="19"/>
        <v>9.9999999999999998E-13</v>
      </c>
      <c r="CF31" s="31">
        <f t="shared" si="19"/>
        <v>9.9999999999999998E-13</v>
      </c>
      <c r="CG31" s="31">
        <f t="shared" si="19"/>
        <v>9.9999999999999998E-13</v>
      </c>
      <c r="CH31" s="31">
        <f t="shared" si="19"/>
        <v>9.9999999999999998E-13</v>
      </c>
      <c r="CI31" s="31">
        <f t="shared" si="19"/>
        <v>9.9999999999999998E-13</v>
      </c>
      <c r="CJ31" s="31">
        <f t="shared" si="19"/>
        <v>9.9999999999999998E-13</v>
      </c>
      <c r="CK31" s="31">
        <f t="shared" si="19"/>
        <v>9.9999999999999998E-13</v>
      </c>
      <c r="CL31" s="31">
        <f t="shared" si="19"/>
        <v>9.9999999999999998E-13</v>
      </c>
      <c r="CM31" s="31">
        <f t="shared" si="19"/>
        <v>9.9999999999999998E-13</v>
      </c>
      <c r="CN31" s="31">
        <f t="shared" si="19"/>
        <v>9.9999999999999998E-13</v>
      </c>
      <c r="CO31" s="31">
        <f t="shared" si="19"/>
        <v>9.9999999999999998E-13</v>
      </c>
      <c r="CP31" s="31">
        <f t="shared" si="19"/>
        <v>9.9999999999999998E-13</v>
      </c>
      <c r="CQ31" s="31">
        <f t="shared" si="19"/>
        <v>9.9999999999999998E-13</v>
      </c>
      <c r="CR31" s="31">
        <f t="shared" si="19"/>
        <v>1E-10</v>
      </c>
      <c r="CS31" s="31">
        <f t="shared" si="19"/>
        <v>1E-10</v>
      </c>
      <c r="CT31" s="31">
        <f t="shared" si="19"/>
        <v>1E-10</v>
      </c>
      <c r="CU31" s="31">
        <f t="shared" si="19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0">D37+D38</f>
        <v>9.9999999999999994E-12</v>
      </c>
      <c r="E36" s="31">
        <f t="shared" si="20"/>
        <v>9.9999999999999994E-12</v>
      </c>
      <c r="F36" s="31">
        <f t="shared" si="20"/>
        <v>9.9999999999999994E-12</v>
      </c>
      <c r="G36" s="31">
        <f t="shared" si="20"/>
        <v>9.9999999999999994E-12</v>
      </c>
      <c r="H36" s="31">
        <f t="shared" si="20"/>
        <v>9.9999999999999994E-12</v>
      </c>
      <c r="I36" s="31">
        <f t="shared" si="20"/>
        <v>9.9999999999999994E-12</v>
      </c>
      <c r="J36" s="31">
        <f t="shared" si="20"/>
        <v>9.9999999999999994E-12</v>
      </c>
      <c r="K36" s="31">
        <f t="shared" si="20"/>
        <v>9.9999999999999994E-12</v>
      </c>
      <c r="L36" s="31">
        <f t="shared" si="20"/>
        <v>9.9999999999999994E-12</v>
      </c>
      <c r="M36" s="31">
        <f t="shared" si="20"/>
        <v>9.9999999999999994E-12</v>
      </c>
      <c r="N36" s="31">
        <f t="shared" si="20"/>
        <v>9.9999999999999994E-12</v>
      </c>
      <c r="O36" s="31">
        <f t="shared" si="20"/>
        <v>9.9999999999999994E-12</v>
      </c>
      <c r="P36" s="31">
        <f t="shared" si="20"/>
        <v>9.9999999999999994E-12</v>
      </c>
      <c r="Q36" s="31">
        <f t="shared" si="20"/>
        <v>9.9999999999999994E-12</v>
      </c>
      <c r="R36" s="31">
        <f t="shared" si="20"/>
        <v>9.9999999999999994E-12</v>
      </c>
      <c r="S36" s="31">
        <f t="shared" si="20"/>
        <v>9.9999999999999994E-12</v>
      </c>
      <c r="T36" s="31">
        <f t="shared" si="20"/>
        <v>9.9999999999999994E-12</v>
      </c>
      <c r="U36" s="31">
        <f t="shared" si="20"/>
        <v>9.9999999999999994E-12</v>
      </c>
      <c r="V36" s="31">
        <f t="shared" si="20"/>
        <v>9.9999999999999994E-12</v>
      </c>
      <c r="W36" s="31">
        <f t="shared" si="20"/>
        <v>9.9999999999999994E-12</v>
      </c>
      <c r="X36" s="31">
        <f t="shared" si="20"/>
        <v>9.9999999999999994E-12</v>
      </c>
      <c r="Y36" s="31">
        <f t="shared" si="20"/>
        <v>9.9999999999999994E-12</v>
      </c>
      <c r="Z36" s="31">
        <f t="shared" si="20"/>
        <v>9.9999999999999994E-12</v>
      </c>
      <c r="AA36" s="31">
        <f t="shared" si="20"/>
        <v>9.9999999999999994E-12</v>
      </c>
      <c r="AB36" s="31">
        <f t="shared" si="20"/>
        <v>9.9999999999999994E-12</v>
      </c>
      <c r="AC36" s="31">
        <f t="shared" si="20"/>
        <v>9.9999999999999994E-12</v>
      </c>
      <c r="AD36" s="31">
        <f t="shared" si="20"/>
        <v>9.9999999999999994E-12</v>
      </c>
      <c r="AE36" s="31">
        <f t="shared" si="20"/>
        <v>9.9999999999999994E-12</v>
      </c>
      <c r="AF36" s="31">
        <f t="shared" si="20"/>
        <v>9.9999999999999994E-12</v>
      </c>
      <c r="AG36" s="31">
        <f t="shared" si="20"/>
        <v>9.9999999999999994E-12</v>
      </c>
      <c r="AH36" s="31">
        <f t="shared" si="20"/>
        <v>9.9999999999999994E-12</v>
      </c>
      <c r="AI36" s="31">
        <f t="shared" si="20"/>
        <v>9.9999999999999994E-12</v>
      </c>
      <c r="AJ36" s="31">
        <f t="shared" si="20"/>
        <v>9.9999999999999994E-12</v>
      </c>
      <c r="AK36" s="31">
        <f t="shared" si="20"/>
        <v>9.9999999999999994E-12</v>
      </c>
      <c r="AL36" s="31">
        <f t="shared" si="20"/>
        <v>9.9999999999999994E-12</v>
      </c>
      <c r="AM36" s="31">
        <f t="shared" si="20"/>
        <v>9.9999999999999994E-12</v>
      </c>
      <c r="AN36" s="31">
        <f t="shared" si="20"/>
        <v>9.9999999999999994E-12</v>
      </c>
      <c r="AO36" s="31">
        <f t="shared" si="20"/>
        <v>9.9999999999999994E-12</v>
      </c>
      <c r="AP36" s="31">
        <f t="shared" si="20"/>
        <v>9.9999999999999994E-12</v>
      </c>
      <c r="AQ36" s="31">
        <f t="shared" si="20"/>
        <v>9.9999999999999994E-12</v>
      </c>
      <c r="AR36" s="31">
        <f t="shared" si="20"/>
        <v>9.9999999999999994E-12</v>
      </c>
      <c r="AS36" s="31">
        <f t="shared" si="20"/>
        <v>9.9999999999999994E-12</v>
      </c>
      <c r="AT36" s="31">
        <f t="shared" si="20"/>
        <v>9.9999999999999994E-12</v>
      </c>
      <c r="AU36" s="31">
        <f t="shared" si="20"/>
        <v>9.9999999999999994E-12</v>
      </c>
      <c r="AV36" s="31">
        <f t="shared" si="20"/>
        <v>9.9999999999999994E-12</v>
      </c>
      <c r="AW36" s="31">
        <f t="shared" si="20"/>
        <v>9.9999999999999994E-12</v>
      </c>
      <c r="AX36" s="31">
        <f t="shared" si="20"/>
        <v>9.9999999999999994E-12</v>
      </c>
      <c r="AY36" s="31">
        <f t="shared" si="20"/>
        <v>9.9999999999999994E-12</v>
      </c>
      <c r="AZ36" s="33">
        <f t="shared" si="20"/>
        <v>9.9999999999999994E-12</v>
      </c>
      <c r="BA36" s="33">
        <f t="shared" si="20"/>
        <v>9.9999999999999994E-12</v>
      </c>
      <c r="BB36" s="33">
        <f t="shared" si="20"/>
        <v>9.9999999999999994E-12</v>
      </c>
      <c r="BC36" s="33">
        <f t="shared" si="20"/>
        <v>9.9999999999999994E-12</v>
      </c>
      <c r="BD36" s="31">
        <f t="shared" si="20"/>
        <v>9.9999999999999994E-12</v>
      </c>
      <c r="BE36" s="31">
        <f t="shared" si="20"/>
        <v>9.9999999999999994E-12</v>
      </c>
      <c r="BF36" s="31">
        <f t="shared" si="20"/>
        <v>9.9999999999999994E-12</v>
      </c>
      <c r="BG36" s="31">
        <f t="shared" si="20"/>
        <v>9.9999999999999994E-12</v>
      </c>
      <c r="BH36" s="31">
        <f t="shared" si="20"/>
        <v>9.9999999999999994E-12</v>
      </c>
      <c r="BI36" s="31">
        <f t="shared" si="20"/>
        <v>9.9999999999999994E-12</v>
      </c>
      <c r="BJ36" s="31">
        <f t="shared" si="20"/>
        <v>9.9999999999999994E-12</v>
      </c>
      <c r="BK36" s="31">
        <f t="shared" si="20"/>
        <v>9.9999999999999994E-12</v>
      </c>
      <c r="BL36" s="31">
        <f t="shared" si="20"/>
        <v>9.9999999999999994E-12</v>
      </c>
      <c r="BM36" s="31">
        <f t="shared" si="20"/>
        <v>9.9999999999999994E-12</v>
      </c>
      <c r="BN36" s="31">
        <f t="shared" si="20"/>
        <v>9.9999999999999994E-12</v>
      </c>
      <c r="BO36" s="31">
        <f t="shared" si="20"/>
        <v>9.9999999999999994E-12</v>
      </c>
      <c r="BP36" s="31">
        <f t="shared" ref="BP36:CQ36" si="21">BP37+BP38</f>
        <v>9.9999999999999994E-12</v>
      </c>
      <c r="BQ36" s="31">
        <f t="shared" si="21"/>
        <v>9.9999999999999994E-12</v>
      </c>
      <c r="BR36" s="31">
        <f t="shared" si="21"/>
        <v>9.9999999999999994E-12</v>
      </c>
      <c r="BS36" s="31">
        <f t="shared" si="21"/>
        <v>9.9999999999999994E-12</v>
      </c>
      <c r="BT36" s="31">
        <f t="shared" si="21"/>
        <v>9.9999999999999994E-12</v>
      </c>
      <c r="BU36" s="31">
        <f t="shared" si="21"/>
        <v>9.9999999999999994E-12</v>
      </c>
      <c r="BV36" s="31">
        <f t="shared" si="21"/>
        <v>9.9999999999999994E-12</v>
      </c>
      <c r="BW36" s="31">
        <f t="shared" si="21"/>
        <v>9.9999999999999994E-12</v>
      </c>
      <c r="BX36" s="31">
        <f t="shared" si="21"/>
        <v>9.9999999999999994E-12</v>
      </c>
      <c r="BY36" s="31">
        <f t="shared" si="21"/>
        <v>9.9999999999999994E-12</v>
      </c>
      <c r="BZ36" s="31">
        <f t="shared" si="21"/>
        <v>9.9999999999999994E-12</v>
      </c>
      <c r="CA36" s="31">
        <f t="shared" si="21"/>
        <v>9.9999999999999994E-12</v>
      </c>
      <c r="CB36" s="31">
        <f t="shared" si="21"/>
        <v>9.9999999999999994E-12</v>
      </c>
      <c r="CC36" s="31">
        <f t="shared" si="21"/>
        <v>9.9999999999999994E-12</v>
      </c>
      <c r="CD36" s="31">
        <f t="shared" si="21"/>
        <v>9.9999999999999994E-12</v>
      </c>
      <c r="CE36" s="31">
        <f t="shared" si="21"/>
        <v>9.9999999999999994E-12</v>
      </c>
      <c r="CF36" s="31">
        <f t="shared" si="21"/>
        <v>9.9999999999999994E-12</v>
      </c>
      <c r="CG36" s="31">
        <f t="shared" si="21"/>
        <v>9.9999999999999994E-12</v>
      </c>
      <c r="CH36" s="31">
        <f t="shared" si="21"/>
        <v>9.9999999999999994E-12</v>
      </c>
      <c r="CI36" s="31">
        <f t="shared" si="21"/>
        <v>9.9999999999999994E-12</v>
      </c>
      <c r="CJ36" s="31">
        <f t="shared" si="21"/>
        <v>9.9999999999999994E-12</v>
      </c>
      <c r="CK36" s="31">
        <f t="shared" si="21"/>
        <v>9.9999999999999994E-12</v>
      </c>
      <c r="CL36" s="31">
        <f t="shared" si="21"/>
        <v>9.9999999999999994E-12</v>
      </c>
      <c r="CM36" s="31">
        <f t="shared" si="21"/>
        <v>9.9999999999999994E-12</v>
      </c>
      <c r="CN36" s="31">
        <f t="shared" si="21"/>
        <v>9.9999999999999994E-12</v>
      </c>
      <c r="CO36" s="31">
        <f t="shared" si="21"/>
        <v>9.9999999999999994E-12</v>
      </c>
      <c r="CP36" s="31">
        <f t="shared" si="21"/>
        <v>9.9999999999999994E-12</v>
      </c>
      <c r="CQ36" s="31">
        <f t="shared" si="21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2">D40+D44</f>
        <v>3.1200000000000001E-10</v>
      </c>
      <c r="E39" s="37">
        <f t="shared" si="22"/>
        <v>3.1200000000000001E-10</v>
      </c>
      <c r="F39" s="37">
        <f t="shared" si="22"/>
        <v>3.1200000000000001E-10</v>
      </c>
      <c r="G39" s="37">
        <f t="shared" si="22"/>
        <v>3.1200000000000001E-10</v>
      </c>
      <c r="H39" s="37">
        <f t="shared" si="22"/>
        <v>3.1200000000000001E-10</v>
      </c>
      <c r="I39" s="37">
        <f t="shared" si="22"/>
        <v>3.1200000000000001E-10</v>
      </c>
      <c r="J39" s="37">
        <f t="shared" si="22"/>
        <v>3.1200000000000001E-10</v>
      </c>
      <c r="K39" s="37">
        <f t="shared" si="22"/>
        <v>3.1200000000000001E-10</v>
      </c>
      <c r="L39" s="37">
        <f t="shared" si="22"/>
        <v>3.1200000000000001E-10</v>
      </c>
      <c r="M39" s="37">
        <f t="shared" si="22"/>
        <v>3.1200000000000001E-10</v>
      </c>
      <c r="N39" s="37">
        <f t="shared" si="22"/>
        <v>3.1200000000000001E-10</v>
      </c>
      <c r="O39" s="37">
        <f t="shared" si="22"/>
        <v>3.1200000000000001E-10</v>
      </c>
      <c r="P39" s="37">
        <f t="shared" si="22"/>
        <v>3.1200000000000001E-10</v>
      </c>
      <c r="Q39" s="37">
        <f t="shared" si="22"/>
        <v>3.1200000000000001E-10</v>
      </c>
      <c r="R39" s="37">
        <f t="shared" si="22"/>
        <v>3.1200000000000001E-10</v>
      </c>
      <c r="S39" s="37">
        <f t="shared" si="22"/>
        <v>3.1200000000000001E-10</v>
      </c>
      <c r="T39" s="37">
        <f t="shared" si="22"/>
        <v>3.1200000000000001E-10</v>
      </c>
      <c r="U39" s="37">
        <f t="shared" si="22"/>
        <v>3.1200000000000001E-10</v>
      </c>
      <c r="V39" s="37">
        <f t="shared" si="22"/>
        <v>3.1200000000000001E-10</v>
      </c>
      <c r="W39" s="37">
        <f t="shared" si="22"/>
        <v>3.1200000000000001E-10</v>
      </c>
      <c r="X39" s="37">
        <f t="shared" si="22"/>
        <v>3.1200000000000001E-10</v>
      </c>
      <c r="Y39" s="37">
        <f t="shared" si="22"/>
        <v>3.1200000000000001E-10</v>
      </c>
      <c r="Z39" s="37">
        <f t="shared" si="22"/>
        <v>3.1200000000000001E-10</v>
      </c>
      <c r="AA39" s="37">
        <f t="shared" si="22"/>
        <v>3.1200000000000001E-10</v>
      </c>
      <c r="AB39" s="37">
        <f t="shared" si="22"/>
        <v>3.1200000000000001E-10</v>
      </c>
      <c r="AC39" s="37">
        <f t="shared" si="22"/>
        <v>3.1200000000000001E-10</v>
      </c>
      <c r="AD39" s="37">
        <f t="shared" si="22"/>
        <v>3.1200000000000001E-10</v>
      </c>
      <c r="AE39" s="37">
        <f t="shared" si="22"/>
        <v>3.1200000000000001E-10</v>
      </c>
      <c r="AF39" s="37">
        <f t="shared" si="22"/>
        <v>3.1200000000000001E-10</v>
      </c>
      <c r="AG39" s="37">
        <f t="shared" si="22"/>
        <v>3.1200000000000001E-10</v>
      </c>
      <c r="AH39" s="37">
        <f t="shared" si="22"/>
        <v>3.1200000000000001E-10</v>
      </c>
      <c r="AI39" s="37">
        <f t="shared" si="22"/>
        <v>3.1200000000000001E-10</v>
      </c>
      <c r="AJ39" s="37">
        <f t="shared" si="22"/>
        <v>3.1200000000000001E-10</v>
      </c>
      <c r="AK39" s="37">
        <f t="shared" si="22"/>
        <v>3.1200000000000001E-10</v>
      </c>
      <c r="AL39" s="37">
        <f t="shared" si="22"/>
        <v>3.1200000000000001E-10</v>
      </c>
      <c r="AM39" s="37">
        <f t="shared" si="22"/>
        <v>3.1200000000000001E-10</v>
      </c>
      <c r="AN39" s="37">
        <f t="shared" si="22"/>
        <v>3.1200000000000001E-10</v>
      </c>
      <c r="AO39" s="37">
        <f t="shared" si="22"/>
        <v>3.1200000000000001E-10</v>
      </c>
      <c r="AP39" s="37">
        <f t="shared" si="22"/>
        <v>3.1200000000000001E-10</v>
      </c>
      <c r="AQ39" s="37">
        <f t="shared" si="22"/>
        <v>3.1200000000000001E-10</v>
      </c>
      <c r="AR39" s="37">
        <f t="shared" si="22"/>
        <v>3.1200000000000001E-10</v>
      </c>
      <c r="AS39" s="37">
        <f t="shared" si="22"/>
        <v>3.1200000000000001E-10</v>
      </c>
      <c r="AT39" s="37">
        <f t="shared" si="22"/>
        <v>3.1200000000000001E-10</v>
      </c>
      <c r="AU39" s="37">
        <f t="shared" si="22"/>
        <v>3.1200000000000001E-10</v>
      </c>
      <c r="AV39" s="37">
        <f t="shared" si="22"/>
        <v>3.1200000000000001E-10</v>
      </c>
      <c r="AW39" s="37">
        <f t="shared" si="22"/>
        <v>3.1200000000000001E-10</v>
      </c>
      <c r="AX39" s="37">
        <f t="shared" si="22"/>
        <v>3.1200000000000001E-10</v>
      </c>
      <c r="AY39" s="37">
        <f t="shared" si="22"/>
        <v>3.1200000000000001E-10</v>
      </c>
      <c r="AZ39" s="33">
        <f t="shared" si="22"/>
        <v>3.1200000000000001E-10</v>
      </c>
      <c r="BA39" s="33">
        <f t="shared" si="22"/>
        <v>3.1200000000000001E-10</v>
      </c>
      <c r="BB39" s="33">
        <f t="shared" si="22"/>
        <v>3.1200000000000001E-10</v>
      </c>
      <c r="BC39" s="33">
        <f t="shared" si="22"/>
        <v>3.1200000000000001E-10</v>
      </c>
      <c r="BD39" s="37">
        <f t="shared" si="22"/>
        <v>3.1200000000000001E-10</v>
      </c>
      <c r="BE39" s="37">
        <f t="shared" si="22"/>
        <v>3.1200000000000001E-10</v>
      </c>
      <c r="BF39" s="37">
        <f t="shared" si="22"/>
        <v>3.1200000000000001E-10</v>
      </c>
      <c r="BG39" s="37">
        <f t="shared" si="22"/>
        <v>3.1200000000000001E-10</v>
      </c>
      <c r="BH39" s="37">
        <f t="shared" si="22"/>
        <v>3.1200000000000001E-10</v>
      </c>
      <c r="BI39" s="37">
        <f t="shared" si="22"/>
        <v>3.1200000000000001E-10</v>
      </c>
      <c r="BJ39" s="37">
        <f t="shared" si="22"/>
        <v>3.1200000000000001E-10</v>
      </c>
      <c r="BK39" s="37">
        <f t="shared" si="22"/>
        <v>3.1200000000000001E-10</v>
      </c>
      <c r="BL39" s="37">
        <f t="shared" si="22"/>
        <v>3.1200000000000001E-10</v>
      </c>
      <c r="BM39" s="37">
        <f t="shared" si="22"/>
        <v>3.1200000000000001E-10</v>
      </c>
      <c r="BN39" s="37">
        <f t="shared" si="22"/>
        <v>3.1200000000000001E-10</v>
      </c>
      <c r="BO39" s="37">
        <f t="shared" si="22"/>
        <v>3.1200000000000001E-10</v>
      </c>
      <c r="BP39" s="37">
        <f t="shared" ref="BP39:CQ39" si="23">BP40+BP44</f>
        <v>3.1200000000000001E-10</v>
      </c>
      <c r="BQ39" s="37">
        <f t="shared" si="23"/>
        <v>3.1200000000000001E-10</v>
      </c>
      <c r="BR39" s="37">
        <f t="shared" si="23"/>
        <v>3.1200000000000001E-10</v>
      </c>
      <c r="BS39" s="37">
        <f t="shared" si="23"/>
        <v>3.1200000000000001E-10</v>
      </c>
      <c r="BT39" s="37">
        <f t="shared" si="23"/>
        <v>3.1200000000000001E-10</v>
      </c>
      <c r="BU39" s="37">
        <f t="shared" si="23"/>
        <v>3.1200000000000001E-10</v>
      </c>
      <c r="BV39" s="37">
        <f t="shared" si="23"/>
        <v>3.1200000000000001E-10</v>
      </c>
      <c r="BW39" s="37">
        <f t="shared" si="23"/>
        <v>3.1200000000000001E-10</v>
      </c>
      <c r="BX39" s="37">
        <f t="shared" si="23"/>
        <v>3.1200000000000001E-10</v>
      </c>
      <c r="BY39" s="37">
        <f t="shared" si="23"/>
        <v>3.1200000000000001E-10</v>
      </c>
      <c r="BZ39" s="37">
        <f t="shared" si="23"/>
        <v>3.1200000000000001E-10</v>
      </c>
      <c r="CA39" s="37">
        <f t="shared" si="23"/>
        <v>3.1200000000000001E-10</v>
      </c>
      <c r="CB39" s="37">
        <f t="shared" si="23"/>
        <v>3.1200000000000001E-10</v>
      </c>
      <c r="CC39" s="37">
        <f t="shared" si="23"/>
        <v>3.1200000000000001E-10</v>
      </c>
      <c r="CD39" s="37">
        <f t="shared" si="23"/>
        <v>3.1200000000000001E-10</v>
      </c>
      <c r="CE39" s="37">
        <f t="shared" si="23"/>
        <v>3.1200000000000001E-10</v>
      </c>
      <c r="CF39" s="37">
        <f t="shared" si="23"/>
        <v>3.1200000000000001E-10</v>
      </c>
      <c r="CG39" s="37">
        <f t="shared" si="23"/>
        <v>3.1200000000000001E-10</v>
      </c>
      <c r="CH39" s="37">
        <f t="shared" si="23"/>
        <v>3.1200000000000001E-10</v>
      </c>
      <c r="CI39" s="37">
        <f t="shared" si="23"/>
        <v>3.1200000000000001E-10</v>
      </c>
      <c r="CJ39" s="37">
        <f t="shared" si="23"/>
        <v>3.1200000000000001E-10</v>
      </c>
      <c r="CK39" s="37">
        <f t="shared" si="23"/>
        <v>3.1200000000000001E-10</v>
      </c>
      <c r="CL39" s="37">
        <f t="shared" si="23"/>
        <v>3.1200000000000001E-10</v>
      </c>
      <c r="CM39" s="37">
        <f t="shared" si="23"/>
        <v>3.1200000000000001E-10</v>
      </c>
      <c r="CN39" s="37">
        <f t="shared" si="23"/>
        <v>3.1200000000000001E-10</v>
      </c>
      <c r="CO39" s="37">
        <f t="shared" si="23"/>
        <v>3.1200000000000001E-10</v>
      </c>
      <c r="CP39" s="37">
        <f t="shared" si="23"/>
        <v>3.1200000000000001E-10</v>
      </c>
      <c r="CQ39" s="37">
        <f t="shared" si="23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4">D41+D42+D43</f>
        <v>1.11E-10</v>
      </c>
      <c r="E40" s="37">
        <f t="shared" si="24"/>
        <v>1.11E-10</v>
      </c>
      <c r="F40" s="37">
        <f t="shared" si="24"/>
        <v>1.11E-10</v>
      </c>
      <c r="G40" s="37">
        <f t="shared" si="24"/>
        <v>1.11E-10</v>
      </c>
      <c r="H40" s="37">
        <f t="shared" si="24"/>
        <v>1.11E-10</v>
      </c>
      <c r="I40" s="37">
        <f t="shared" si="24"/>
        <v>1.11E-10</v>
      </c>
      <c r="J40" s="37">
        <f t="shared" si="24"/>
        <v>1.11E-10</v>
      </c>
      <c r="K40" s="37">
        <f t="shared" si="24"/>
        <v>1.11E-10</v>
      </c>
      <c r="L40" s="37">
        <f t="shared" si="24"/>
        <v>1.11E-10</v>
      </c>
      <c r="M40" s="37">
        <f t="shared" si="24"/>
        <v>1.11E-10</v>
      </c>
      <c r="N40" s="37">
        <f t="shared" si="24"/>
        <v>1.11E-10</v>
      </c>
      <c r="O40" s="37">
        <f t="shared" si="24"/>
        <v>1.11E-10</v>
      </c>
      <c r="P40" s="37">
        <f t="shared" si="24"/>
        <v>1.11E-10</v>
      </c>
      <c r="Q40" s="37">
        <f t="shared" si="24"/>
        <v>1.11E-10</v>
      </c>
      <c r="R40" s="37">
        <f t="shared" si="24"/>
        <v>1.11E-10</v>
      </c>
      <c r="S40" s="37">
        <f t="shared" si="24"/>
        <v>1.11E-10</v>
      </c>
      <c r="T40" s="37">
        <f t="shared" si="24"/>
        <v>1.11E-10</v>
      </c>
      <c r="U40" s="37">
        <f t="shared" si="24"/>
        <v>1.11E-10</v>
      </c>
      <c r="V40" s="37">
        <f t="shared" si="24"/>
        <v>1.11E-10</v>
      </c>
      <c r="W40" s="37">
        <f t="shared" si="24"/>
        <v>1.11E-10</v>
      </c>
      <c r="X40" s="37">
        <f t="shared" si="24"/>
        <v>1.11E-10</v>
      </c>
      <c r="Y40" s="37">
        <f t="shared" si="24"/>
        <v>1.11E-10</v>
      </c>
      <c r="Z40" s="37">
        <f t="shared" si="24"/>
        <v>1.11E-10</v>
      </c>
      <c r="AA40" s="37">
        <f t="shared" si="24"/>
        <v>1.11E-10</v>
      </c>
      <c r="AB40" s="37">
        <f t="shared" si="24"/>
        <v>1.11E-10</v>
      </c>
      <c r="AC40" s="37">
        <f t="shared" si="24"/>
        <v>1.11E-10</v>
      </c>
      <c r="AD40" s="37">
        <f t="shared" si="24"/>
        <v>1.11E-10</v>
      </c>
      <c r="AE40" s="37">
        <f t="shared" si="24"/>
        <v>1.11E-10</v>
      </c>
      <c r="AF40" s="37">
        <f t="shared" si="24"/>
        <v>1.11E-10</v>
      </c>
      <c r="AG40" s="37">
        <f t="shared" si="24"/>
        <v>1.11E-10</v>
      </c>
      <c r="AH40" s="37">
        <f t="shared" si="24"/>
        <v>1.11E-10</v>
      </c>
      <c r="AI40" s="37">
        <f t="shared" si="24"/>
        <v>1.11E-10</v>
      </c>
      <c r="AJ40" s="37">
        <f t="shared" si="24"/>
        <v>1.11E-10</v>
      </c>
      <c r="AK40" s="37">
        <f t="shared" si="24"/>
        <v>1.11E-10</v>
      </c>
      <c r="AL40" s="37">
        <f t="shared" si="24"/>
        <v>1.11E-10</v>
      </c>
      <c r="AM40" s="37">
        <f t="shared" si="24"/>
        <v>1.11E-10</v>
      </c>
      <c r="AN40" s="37">
        <f t="shared" si="24"/>
        <v>1.11E-10</v>
      </c>
      <c r="AO40" s="37">
        <f t="shared" si="24"/>
        <v>1.11E-10</v>
      </c>
      <c r="AP40" s="37">
        <f t="shared" si="24"/>
        <v>1.11E-10</v>
      </c>
      <c r="AQ40" s="37">
        <f t="shared" si="24"/>
        <v>1.11E-10</v>
      </c>
      <c r="AR40" s="37">
        <f t="shared" si="24"/>
        <v>1.11E-10</v>
      </c>
      <c r="AS40" s="37">
        <f t="shared" si="24"/>
        <v>1.11E-10</v>
      </c>
      <c r="AT40" s="37">
        <f t="shared" si="24"/>
        <v>1.11E-10</v>
      </c>
      <c r="AU40" s="37">
        <f t="shared" si="24"/>
        <v>1.11E-10</v>
      </c>
      <c r="AV40" s="37">
        <f t="shared" si="24"/>
        <v>1.11E-10</v>
      </c>
      <c r="AW40" s="37">
        <f t="shared" si="24"/>
        <v>1.11E-10</v>
      </c>
      <c r="AX40" s="37">
        <f t="shared" si="24"/>
        <v>1.11E-10</v>
      </c>
      <c r="AY40" s="37">
        <f t="shared" si="24"/>
        <v>1.11E-10</v>
      </c>
      <c r="AZ40" s="33">
        <f t="shared" si="24"/>
        <v>1.11E-10</v>
      </c>
      <c r="BA40" s="33">
        <f t="shared" si="24"/>
        <v>1.11E-10</v>
      </c>
      <c r="BB40" s="33">
        <f t="shared" si="24"/>
        <v>1.11E-10</v>
      </c>
      <c r="BC40" s="33">
        <f t="shared" si="24"/>
        <v>1.11E-10</v>
      </c>
      <c r="BD40" s="37">
        <f t="shared" si="24"/>
        <v>1.11E-10</v>
      </c>
      <c r="BE40" s="37">
        <f t="shared" si="24"/>
        <v>1.11E-10</v>
      </c>
      <c r="BF40" s="37">
        <f t="shared" si="24"/>
        <v>1.11E-10</v>
      </c>
      <c r="BG40" s="37">
        <f t="shared" si="24"/>
        <v>1.11E-10</v>
      </c>
      <c r="BH40" s="37">
        <f t="shared" si="24"/>
        <v>1.11E-10</v>
      </c>
      <c r="BI40" s="37">
        <f t="shared" si="24"/>
        <v>1.11E-10</v>
      </c>
      <c r="BJ40" s="37">
        <f t="shared" si="24"/>
        <v>1.11E-10</v>
      </c>
      <c r="BK40" s="37">
        <f t="shared" si="24"/>
        <v>1.11E-10</v>
      </c>
      <c r="BL40" s="37">
        <f t="shared" si="24"/>
        <v>1.11E-10</v>
      </c>
      <c r="BM40" s="37">
        <f t="shared" si="24"/>
        <v>1.11E-10</v>
      </c>
      <c r="BN40" s="37">
        <f t="shared" si="24"/>
        <v>1.11E-10</v>
      </c>
      <c r="BO40" s="37">
        <f t="shared" si="24"/>
        <v>1.11E-10</v>
      </c>
      <c r="BP40" s="37">
        <f t="shared" ref="BP40:CQ40" si="25">BP41+BP42+BP43</f>
        <v>1.11E-10</v>
      </c>
      <c r="BQ40" s="37">
        <f t="shared" si="25"/>
        <v>1.11E-10</v>
      </c>
      <c r="BR40" s="37">
        <f t="shared" si="25"/>
        <v>1.11E-10</v>
      </c>
      <c r="BS40" s="37">
        <f t="shared" si="25"/>
        <v>1.11E-10</v>
      </c>
      <c r="BT40" s="37">
        <f t="shared" si="25"/>
        <v>1.11E-10</v>
      </c>
      <c r="BU40" s="37">
        <f t="shared" si="25"/>
        <v>1.11E-10</v>
      </c>
      <c r="BV40" s="37">
        <f t="shared" si="25"/>
        <v>1.11E-10</v>
      </c>
      <c r="BW40" s="37">
        <f t="shared" si="25"/>
        <v>1.11E-10</v>
      </c>
      <c r="BX40" s="37">
        <f t="shared" si="25"/>
        <v>1.11E-10</v>
      </c>
      <c r="BY40" s="37">
        <f t="shared" si="25"/>
        <v>1.11E-10</v>
      </c>
      <c r="BZ40" s="37">
        <f t="shared" si="25"/>
        <v>1.11E-10</v>
      </c>
      <c r="CA40" s="37">
        <f t="shared" si="25"/>
        <v>1.11E-10</v>
      </c>
      <c r="CB40" s="37">
        <f t="shared" si="25"/>
        <v>1.11E-10</v>
      </c>
      <c r="CC40" s="37">
        <f t="shared" si="25"/>
        <v>1.11E-10</v>
      </c>
      <c r="CD40" s="37">
        <f t="shared" si="25"/>
        <v>1.11E-10</v>
      </c>
      <c r="CE40" s="37">
        <f t="shared" si="25"/>
        <v>1.11E-10</v>
      </c>
      <c r="CF40" s="37">
        <f t="shared" si="25"/>
        <v>1.11E-10</v>
      </c>
      <c r="CG40" s="37">
        <f t="shared" si="25"/>
        <v>1.11E-10</v>
      </c>
      <c r="CH40" s="37">
        <f t="shared" si="25"/>
        <v>1.11E-10</v>
      </c>
      <c r="CI40" s="37">
        <f t="shared" si="25"/>
        <v>1.11E-10</v>
      </c>
      <c r="CJ40" s="37">
        <f t="shared" si="25"/>
        <v>1.11E-10</v>
      </c>
      <c r="CK40" s="37">
        <f t="shared" si="25"/>
        <v>1.11E-10</v>
      </c>
      <c r="CL40" s="37">
        <f t="shared" si="25"/>
        <v>1.11E-10</v>
      </c>
      <c r="CM40" s="37">
        <f t="shared" si="25"/>
        <v>1.11E-10</v>
      </c>
      <c r="CN40" s="37">
        <f t="shared" si="25"/>
        <v>1.11E-10</v>
      </c>
      <c r="CO40" s="37">
        <f t="shared" si="25"/>
        <v>1.11E-10</v>
      </c>
      <c r="CP40" s="37">
        <f t="shared" si="25"/>
        <v>1.11E-10</v>
      </c>
      <c r="CQ40" s="37">
        <f t="shared" si="25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6">D45+D46+D47</f>
        <v>2.01E-10</v>
      </c>
      <c r="E44" s="37">
        <f t="shared" si="26"/>
        <v>2.01E-10</v>
      </c>
      <c r="F44" s="37">
        <f t="shared" si="26"/>
        <v>2.01E-10</v>
      </c>
      <c r="G44" s="37">
        <f t="shared" si="26"/>
        <v>2.01E-10</v>
      </c>
      <c r="H44" s="37">
        <f t="shared" si="26"/>
        <v>2.01E-10</v>
      </c>
      <c r="I44" s="37">
        <f t="shared" si="26"/>
        <v>2.01E-10</v>
      </c>
      <c r="J44" s="37">
        <f t="shared" si="26"/>
        <v>2.01E-10</v>
      </c>
      <c r="K44" s="37">
        <f t="shared" si="26"/>
        <v>2.01E-10</v>
      </c>
      <c r="L44" s="37">
        <f t="shared" si="26"/>
        <v>2.01E-10</v>
      </c>
      <c r="M44" s="37">
        <f t="shared" si="26"/>
        <v>2.01E-10</v>
      </c>
      <c r="N44" s="37">
        <f t="shared" si="26"/>
        <v>2.01E-10</v>
      </c>
      <c r="O44" s="37">
        <f t="shared" si="26"/>
        <v>2.01E-10</v>
      </c>
      <c r="P44" s="37">
        <f t="shared" si="26"/>
        <v>2.01E-10</v>
      </c>
      <c r="Q44" s="37">
        <f t="shared" si="26"/>
        <v>2.01E-10</v>
      </c>
      <c r="R44" s="37">
        <f t="shared" si="26"/>
        <v>2.01E-10</v>
      </c>
      <c r="S44" s="37">
        <f t="shared" si="26"/>
        <v>2.01E-10</v>
      </c>
      <c r="T44" s="37">
        <f t="shared" si="26"/>
        <v>2.01E-10</v>
      </c>
      <c r="U44" s="37">
        <f t="shared" si="26"/>
        <v>2.01E-10</v>
      </c>
      <c r="V44" s="37">
        <f t="shared" si="26"/>
        <v>2.01E-10</v>
      </c>
      <c r="W44" s="37">
        <f t="shared" si="26"/>
        <v>2.01E-10</v>
      </c>
      <c r="X44" s="37">
        <f t="shared" si="26"/>
        <v>2.01E-10</v>
      </c>
      <c r="Y44" s="37">
        <f t="shared" si="26"/>
        <v>2.01E-10</v>
      </c>
      <c r="Z44" s="37">
        <f t="shared" si="26"/>
        <v>2.01E-10</v>
      </c>
      <c r="AA44" s="37">
        <f t="shared" si="26"/>
        <v>2.01E-10</v>
      </c>
      <c r="AB44" s="37">
        <f t="shared" si="26"/>
        <v>2.01E-10</v>
      </c>
      <c r="AC44" s="37">
        <f t="shared" si="26"/>
        <v>2.01E-10</v>
      </c>
      <c r="AD44" s="37">
        <f t="shared" si="26"/>
        <v>2.01E-10</v>
      </c>
      <c r="AE44" s="37">
        <f t="shared" si="26"/>
        <v>2.01E-10</v>
      </c>
      <c r="AF44" s="37">
        <f t="shared" si="26"/>
        <v>2.01E-10</v>
      </c>
      <c r="AG44" s="37">
        <f t="shared" si="26"/>
        <v>2.01E-10</v>
      </c>
      <c r="AH44" s="37">
        <f t="shared" si="26"/>
        <v>2.01E-10</v>
      </c>
      <c r="AI44" s="37">
        <f t="shared" si="26"/>
        <v>2.01E-10</v>
      </c>
      <c r="AJ44" s="37">
        <f t="shared" si="26"/>
        <v>2.01E-10</v>
      </c>
      <c r="AK44" s="37">
        <f t="shared" si="26"/>
        <v>2.01E-10</v>
      </c>
      <c r="AL44" s="37">
        <f t="shared" si="26"/>
        <v>2.01E-10</v>
      </c>
      <c r="AM44" s="37">
        <f t="shared" si="26"/>
        <v>2.01E-10</v>
      </c>
      <c r="AN44" s="37">
        <f t="shared" si="26"/>
        <v>2.01E-10</v>
      </c>
      <c r="AO44" s="37">
        <f t="shared" si="26"/>
        <v>2.01E-10</v>
      </c>
      <c r="AP44" s="37">
        <f t="shared" si="26"/>
        <v>2.01E-10</v>
      </c>
      <c r="AQ44" s="37">
        <f t="shared" si="26"/>
        <v>2.01E-10</v>
      </c>
      <c r="AR44" s="37">
        <f t="shared" si="26"/>
        <v>2.01E-10</v>
      </c>
      <c r="AS44" s="37">
        <f t="shared" si="26"/>
        <v>2.01E-10</v>
      </c>
      <c r="AT44" s="37">
        <f t="shared" si="26"/>
        <v>2.01E-10</v>
      </c>
      <c r="AU44" s="37">
        <f t="shared" si="26"/>
        <v>2.01E-10</v>
      </c>
      <c r="AV44" s="37">
        <f t="shared" si="26"/>
        <v>2.01E-10</v>
      </c>
      <c r="AW44" s="37">
        <f t="shared" si="26"/>
        <v>2.01E-10</v>
      </c>
      <c r="AX44" s="37">
        <f t="shared" si="26"/>
        <v>2.01E-10</v>
      </c>
      <c r="AY44" s="37">
        <f t="shared" si="26"/>
        <v>2.01E-10</v>
      </c>
      <c r="AZ44" s="33">
        <f t="shared" si="26"/>
        <v>2.01E-10</v>
      </c>
      <c r="BA44" s="33">
        <f t="shared" si="26"/>
        <v>2.01E-10</v>
      </c>
      <c r="BB44" s="33">
        <f t="shared" si="26"/>
        <v>2.01E-10</v>
      </c>
      <c r="BC44" s="33">
        <f t="shared" si="26"/>
        <v>2.01E-10</v>
      </c>
      <c r="BD44" s="37">
        <f t="shared" si="26"/>
        <v>2.01E-10</v>
      </c>
      <c r="BE44" s="37">
        <f t="shared" si="26"/>
        <v>2.01E-10</v>
      </c>
      <c r="BF44" s="37">
        <f t="shared" si="26"/>
        <v>2.01E-10</v>
      </c>
      <c r="BG44" s="37">
        <f t="shared" si="26"/>
        <v>2.01E-10</v>
      </c>
      <c r="BH44" s="37">
        <f t="shared" si="26"/>
        <v>2.01E-10</v>
      </c>
      <c r="BI44" s="37">
        <f t="shared" si="26"/>
        <v>2.01E-10</v>
      </c>
      <c r="BJ44" s="37">
        <f t="shared" si="26"/>
        <v>2.01E-10</v>
      </c>
      <c r="BK44" s="37">
        <f t="shared" si="26"/>
        <v>2.01E-10</v>
      </c>
      <c r="BL44" s="37">
        <f t="shared" si="26"/>
        <v>2.01E-10</v>
      </c>
      <c r="BM44" s="37">
        <f t="shared" si="26"/>
        <v>2.01E-10</v>
      </c>
      <c r="BN44" s="37">
        <f t="shared" si="26"/>
        <v>2.01E-10</v>
      </c>
      <c r="BO44" s="37">
        <f t="shared" si="26"/>
        <v>2.01E-10</v>
      </c>
      <c r="BP44" s="37">
        <f t="shared" ref="BP44:CQ44" si="27">BP45+BP46+BP47</f>
        <v>2.01E-10</v>
      </c>
      <c r="BQ44" s="37">
        <f t="shared" si="27"/>
        <v>2.01E-10</v>
      </c>
      <c r="BR44" s="37">
        <f t="shared" si="27"/>
        <v>2.01E-10</v>
      </c>
      <c r="BS44" s="37">
        <f t="shared" si="27"/>
        <v>2.01E-10</v>
      </c>
      <c r="BT44" s="37">
        <f t="shared" si="27"/>
        <v>2.01E-10</v>
      </c>
      <c r="BU44" s="37">
        <f t="shared" si="27"/>
        <v>2.01E-10</v>
      </c>
      <c r="BV44" s="37">
        <f t="shared" si="27"/>
        <v>2.01E-10</v>
      </c>
      <c r="BW44" s="37">
        <f t="shared" si="27"/>
        <v>2.01E-10</v>
      </c>
      <c r="BX44" s="37">
        <f t="shared" si="27"/>
        <v>2.01E-10</v>
      </c>
      <c r="BY44" s="37">
        <f t="shared" si="27"/>
        <v>2.01E-10</v>
      </c>
      <c r="BZ44" s="37">
        <f t="shared" si="27"/>
        <v>2.01E-10</v>
      </c>
      <c r="CA44" s="37">
        <f t="shared" si="27"/>
        <v>2.01E-10</v>
      </c>
      <c r="CB44" s="37">
        <f t="shared" si="27"/>
        <v>2.01E-10</v>
      </c>
      <c r="CC44" s="37">
        <f t="shared" si="27"/>
        <v>2.01E-10</v>
      </c>
      <c r="CD44" s="37">
        <f t="shared" si="27"/>
        <v>2.01E-10</v>
      </c>
      <c r="CE44" s="37">
        <f t="shared" si="27"/>
        <v>2.01E-10</v>
      </c>
      <c r="CF44" s="37">
        <f t="shared" si="27"/>
        <v>2.01E-10</v>
      </c>
      <c r="CG44" s="37">
        <f t="shared" si="27"/>
        <v>2.01E-10</v>
      </c>
      <c r="CH44" s="37">
        <f t="shared" si="27"/>
        <v>2.01E-10</v>
      </c>
      <c r="CI44" s="37">
        <f t="shared" si="27"/>
        <v>2.01E-10</v>
      </c>
      <c r="CJ44" s="37">
        <f t="shared" si="27"/>
        <v>2.01E-10</v>
      </c>
      <c r="CK44" s="37">
        <f t="shared" si="27"/>
        <v>2.01E-10</v>
      </c>
      <c r="CL44" s="37">
        <f t="shared" si="27"/>
        <v>2.01E-10</v>
      </c>
      <c r="CM44" s="37">
        <f t="shared" si="27"/>
        <v>2.01E-10</v>
      </c>
      <c r="CN44" s="37">
        <f t="shared" si="27"/>
        <v>2.01E-10</v>
      </c>
      <c r="CO44" s="37">
        <f t="shared" si="27"/>
        <v>2.01E-10</v>
      </c>
      <c r="CP44" s="37">
        <f t="shared" si="27"/>
        <v>2.01E-10</v>
      </c>
      <c r="CQ44" s="37">
        <f t="shared" si="27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28">D49+D50+D51+D52+D53+D54</f>
        <v>1.121E-9</v>
      </c>
      <c r="E48" s="31">
        <f t="shared" si="28"/>
        <v>1.121E-9</v>
      </c>
      <c r="F48" s="31">
        <f t="shared" si="28"/>
        <v>1.121E-9</v>
      </c>
      <c r="G48" s="31">
        <f t="shared" si="28"/>
        <v>1.121E-9</v>
      </c>
      <c r="H48" s="31">
        <f t="shared" si="28"/>
        <v>1.121E-9</v>
      </c>
      <c r="I48" s="31">
        <f t="shared" si="28"/>
        <v>1.121E-9</v>
      </c>
      <c r="J48" s="31">
        <f t="shared" si="28"/>
        <v>1.121E-9</v>
      </c>
      <c r="K48" s="31">
        <f t="shared" si="28"/>
        <v>1.121E-9</v>
      </c>
      <c r="L48" s="31">
        <f t="shared" si="28"/>
        <v>1.121E-9</v>
      </c>
      <c r="M48" s="31">
        <f t="shared" si="28"/>
        <v>1.121E-9</v>
      </c>
      <c r="N48" s="31">
        <f t="shared" si="28"/>
        <v>1.121E-9</v>
      </c>
      <c r="O48" s="31">
        <f t="shared" si="28"/>
        <v>1.121E-9</v>
      </c>
      <c r="P48" s="31">
        <f t="shared" si="28"/>
        <v>1.121E-9</v>
      </c>
      <c r="Q48" s="31">
        <f t="shared" si="28"/>
        <v>1.121E-9</v>
      </c>
      <c r="R48" s="31">
        <f t="shared" si="28"/>
        <v>1.121E-9</v>
      </c>
      <c r="S48" s="31">
        <f t="shared" si="28"/>
        <v>1.121E-9</v>
      </c>
      <c r="T48" s="31">
        <f t="shared" si="28"/>
        <v>1.121E-9</v>
      </c>
      <c r="U48" s="31">
        <f t="shared" si="28"/>
        <v>1.121E-9</v>
      </c>
      <c r="V48" s="31">
        <f t="shared" si="28"/>
        <v>1.121E-9</v>
      </c>
      <c r="W48" s="31">
        <f t="shared" si="28"/>
        <v>1.121E-9</v>
      </c>
      <c r="X48" s="31">
        <f t="shared" si="28"/>
        <v>1.121E-9</v>
      </c>
      <c r="Y48" s="31">
        <f t="shared" si="28"/>
        <v>1.121E-9</v>
      </c>
      <c r="Z48" s="31">
        <f t="shared" si="28"/>
        <v>1.121E-9</v>
      </c>
      <c r="AA48" s="31">
        <f t="shared" si="28"/>
        <v>1.121E-9</v>
      </c>
      <c r="AB48" s="31">
        <f t="shared" si="28"/>
        <v>1.121E-9</v>
      </c>
      <c r="AC48" s="31">
        <f t="shared" si="28"/>
        <v>1.121E-9</v>
      </c>
      <c r="AD48" s="31">
        <f t="shared" si="28"/>
        <v>1.121E-9</v>
      </c>
      <c r="AE48" s="31">
        <f t="shared" si="28"/>
        <v>1.121E-9</v>
      </c>
      <c r="AF48" s="31">
        <f t="shared" si="28"/>
        <v>1.121E-9</v>
      </c>
      <c r="AG48" s="31">
        <f t="shared" si="28"/>
        <v>1.121E-9</v>
      </c>
      <c r="AH48" s="31">
        <f t="shared" si="28"/>
        <v>1.121E-9</v>
      </c>
      <c r="AI48" s="31">
        <f t="shared" si="28"/>
        <v>1.121E-9</v>
      </c>
      <c r="AJ48" s="31">
        <f t="shared" si="28"/>
        <v>1.121E-9</v>
      </c>
      <c r="AK48" s="31">
        <f t="shared" si="28"/>
        <v>1.121E-9</v>
      </c>
      <c r="AL48" s="31">
        <f t="shared" si="28"/>
        <v>1.121E-9</v>
      </c>
      <c r="AM48" s="31">
        <f t="shared" si="28"/>
        <v>1.121E-9</v>
      </c>
      <c r="AN48" s="31">
        <f t="shared" si="28"/>
        <v>1.121E-9</v>
      </c>
      <c r="AO48" s="31">
        <f t="shared" si="28"/>
        <v>1.121E-9</v>
      </c>
      <c r="AP48" s="31">
        <f t="shared" si="28"/>
        <v>1.121E-9</v>
      </c>
      <c r="AQ48" s="31">
        <f t="shared" si="28"/>
        <v>1.121E-9</v>
      </c>
      <c r="AR48" s="31">
        <f t="shared" si="28"/>
        <v>1.121E-9</v>
      </c>
      <c r="AS48" s="31">
        <f t="shared" si="28"/>
        <v>1.121E-9</v>
      </c>
      <c r="AT48" s="31">
        <f t="shared" si="28"/>
        <v>1.121E-9</v>
      </c>
      <c r="AU48" s="31">
        <f t="shared" si="28"/>
        <v>1.121E-9</v>
      </c>
      <c r="AV48" s="31">
        <f t="shared" si="28"/>
        <v>1.121E-9</v>
      </c>
      <c r="AW48" s="31">
        <f t="shared" si="28"/>
        <v>1.121E-9</v>
      </c>
      <c r="AX48" s="31">
        <f t="shared" si="28"/>
        <v>1.121E-9</v>
      </c>
      <c r="AY48" s="31">
        <f t="shared" si="28"/>
        <v>1.121E-9</v>
      </c>
      <c r="AZ48" s="33">
        <f t="shared" si="28"/>
        <v>1.121E-9</v>
      </c>
      <c r="BA48" s="33">
        <f t="shared" si="28"/>
        <v>1.121E-9</v>
      </c>
      <c r="BB48" s="33">
        <f t="shared" si="28"/>
        <v>1.121E-9</v>
      </c>
      <c r="BC48" s="33">
        <f t="shared" si="28"/>
        <v>1.121E-9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29">BX49+BX50+BX51+BX52+BX53+BX54</f>
        <v>1.121E-9</v>
      </c>
      <c r="BY48" s="31">
        <f t="shared" si="29"/>
        <v>1.121E-9</v>
      </c>
      <c r="BZ48" s="35">
        <f t="shared" si="29"/>
        <v>1.121E-9</v>
      </c>
      <c r="CA48" s="35">
        <f t="shared" si="29"/>
        <v>1.121E-9</v>
      </c>
      <c r="CB48" s="31">
        <f t="shared" si="29"/>
        <v>1.121E-9</v>
      </c>
      <c r="CC48" s="31">
        <f t="shared" si="29"/>
        <v>1.121E-9</v>
      </c>
      <c r="CD48" s="31">
        <f t="shared" si="29"/>
        <v>1.121E-9</v>
      </c>
      <c r="CE48" s="31">
        <f t="shared" si="29"/>
        <v>1.121E-9</v>
      </c>
      <c r="CF48" s="31">
        <f t="shared" si="29"/>
        <v>1.121E-9</v>
      </c>
      <c r="CG48" s="31">
        <f t="shared" si="29"/>
        <v>1.121E-9</v>
      </c>
      <c r="CH48" s="31">
        <f t="shared" si="29"/>
        <v>1.121E-9</v>
      </c>
      <c r="CI48" s="31">
        <f t="shared" si="29"/>
        <v>1.121E-9</v>
      </c>
      <c r="CJ48" s="35">
        <f t="shared" si="29"/>
        <v>1.121E-9</v>
      </c>
      <c r="CK48" s="35">
        <f t="shared" si="29"/>
        <v>1.121E-9</v>
      </c>
      <c r="CL48" s="35">
        <f t="shared" si="29"/>
        <v>1.400608991682152</v>
      </c>
      <c r="CM48" s="35">
        <v>0</v>
      </c>
      <c r="CN48" s="35">
        <f t="shared" si="29"/>
        <v>1.121E-9</v>
      </c>
      <c r="CO48" s="35">
        <f t="shared" si="29"/>
        <v>1.121E-9</v>
      </c>
      <c r="CP48" s="35">
        <f t="shared" si="29"/>
        <v>1.121E-9</v>
      </c>
      <c r="CQ48" s="35">
        <f t="shared" si="29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 t="str">
        <f>BD55</f>
        <v>saidi 2,33</v>
      </c>
      <c r="BE54" s="42" t="str">
        <f t="shared" ref="BE54:BO54" si="30">BE55</f>
        <v>saidi 0,3245</v>
      </c>
      <c r="BF54" s="42" t="str">
        <f t="shared" si="30"/>
        <v>saidi 0</v>
      </c>
      <c r="BG54" s="42" t="str">
        <f t="shared" si="30"/>
        <v>saidi 0</v>
      </c>
      <c r="BH54" s="42" t="str">
        <f t="shared" si="30"/>
        <v>saifi 0,56</v>
      </c>
      <c r="BI54" s="42" t="str">
        <f t="shared" si="30"/>
        <v>saifi 0,2054</v>
      </c>
      <c r="BJ54" s="42" t="str">
        <f t="shared" si="30"/>
        <v>saifi0</v>
      </c>
      <c r="BK54" s="42" t="str">
        <f t="shared" si="30"/>
        <v>saifi0</v>
      </c>
      <c r="BL54" s="42" t="str">
        <f t="shared" si="30"/>
        <v xml:space="preserve"> Пens 0,77</v>
      </c>
      <c r="BM54" s="42" t="str">
        <f t="shared" si="30"/>
        <v xml:space="preserve"> Пens 0,77</v>
      </c>
      <c r="BN54" s="42" t="str">
        <f t="shared" si="30"/>
        <v xml:space="preserve"> Пens 0</v>
      </c>
      <c r="BO54" s="42" t="str">
        <f t="shared" si="30"/>
        <v>Пens 0</v>
      </c>
      <c r="BP54" s="42">
        <v>0</v>
      </c>
      <c r="BQ54" s="42">
        <v>0</v>
      </c>
      <c r="BR54" s="42">
        <v>0</v>
      </c>
      <c r="BS54" s="42">
        <v>0</v>
      </c>
      <c r="BT54" s="42">
        <v>0</v>
      </c>
      <c r="BU54" s="42">
        <v>0</v>
      </c>
      <c r="BV54" s="42">
        <v>0</v>
      </c>
      <c r="BW54" s="42">
        <v>0</v>
      </c>
      <c r="BX54" s="42">
        <v>0</v>
      </c>
      <c r="BY54" s="42">
        <v>0</v>
      </c>
      <c r="BZ54" s="42">
        <v>0</v>
      </c>
      <c r="CA54" s="42">
        <v>0</v>
      </c>
      <c r="CB54" s="42">
        <v>0</v>
      </c>
      <c r="CC54" s="42">
        <v>0</v>
      </c>
      <c r="CD54" s="42">
        <v>0</v>
      </c>
      <c r="CE54" s="42">
        <v>0</v>
      </c>
      <c r="CF54" s="42">
        <v>0</v>
      </c>
      <c r="CG54" s="42">
        <v>0</v>
      </c>
      <c r="CH54" s="42">
        <v>0</v>
      </c>
      <c r="CI54" s="42">
        <v>0</v>
      </c>
      <c r="CJ54" s="42">
        <v>0</v>
      </c>
      <c r="CK54" s="42">
        <v>0</v>
      </c>
      <c r="CL54" s="42">
        <f>CL55</f>
        <v>1.4006089905611521</v>
      </c>
      <c r="CM54" s="42">
        <f>CM55</f>
        <v>6.0851999999999995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</row>
    <row r="55" spans="1:99" s="1" customFormat="1" ht="102" customHeight="1" x14ac:dyDescent="0.2">
      <c r="A55" s="56" t="s">
        <v>255</v>
      </c>
      <c r="B55" s="57" t="s">
        <v>256</v>
      </c>
      <c r="C55" s="30" t="s">
        <v>257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0.63</v>
      </c>
      <c r="AQ55" s="67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59" t="s">
        <v>239</v>
      </c>
      <c r="BE55" s="66" t="s">
        <v>253</v>
      </c>
      <c r="BF55" s="59" t="s">
        <v>240</v>
      </c>
      <c r="BG55" s="59" t="s">
        <v>240</v>
      </c>
      <c r="BH55" s="59" t="s">
        <v>246</v>
      </c>
      <c r="BI55" s="66" t="s">
        <v>254</v>
      </c>
      <c r="BJ55" s="59" t="s">
        <v>241</v>
      </c>
      <c r="BK55" s="59" t="s">
        <v>241</v>
      </c>
      <c r="BL55" s="60" t="s">
        <v>242</v>
      </c>
      <c r="BM55" s="60" t="s">
        <v>242</v>
      </c>
      <c r="BN55" s="60" t="s">
        <v>243</v>
      </c>
      <c r="BO55" s="60" t="s">
        <v>244</v>
      </c>
      <c r="BP55" s="60">
        <v>1E-25</v>
      </c>
      <c r="BQ55" s="60">
        <v>1E-25</v>
      </c>
      <c r="BR55" s="60">
        <v>1E-25</v>
      </c>
      <c r="BS55" s="60">
        <v>1E-25</v>
      </c>
      <c r="BT55" s="60">
        <v>1E-25</v>
      </c>
      <c r="BU55" s="60">
        <v>1E-25</v>
      </c>
      <c r="BV55" s="60">
        <v>1E-25</v>
      </c>
      <c r="BW55" s="60">
        <v>1E-25</v>
      </c>
      <c r="BX55" s="61">
        <v>1E-8</v>
      </c>
      <c r="BY55" s="61">
        <v>1E-8</v>
      </c>
      <c r="BZ55" s="61">
        <v>1E-8</v>
      </c>
      <c r="CA55" s="61">
        <v>1E-8</v>
      </c>
      <c r="CB55" s="61">
        <v>1E-8</v>
      </c>
      <c r="CC55" s="61">
        <v>1E-8</v>
      </c>
      <c r="CD55" s="61">
        <v>1E-8</v>
      </c>
      <c r="CE55" s="61">
        <v>1E-8</v>
      </c>
      <c r="CF55" s="61">
        <v>1E-8</v>
      </c>
      <c r="CG55" s="61">
        <v>1E-8</v>
      </c>
      <c r="CH55" s="61">
        <v>1E-8</v>
      </c>
      <c r="CI55" s="61">
        <v>1E-8</v>
      </c>
      <c r="CJ55" s="62">
        <v>9.9999999999999995E-7</v>
      </c>
      <c r="CK55" s="62">
        <v>1E-8</v>
      </c>
      <c r="CL55" s="63">
        <f>1.16717415880096*1.2</f>
        <v>1.4006089905611521</v>
      </c>
      <c r="CM55" s="68">
        <f>5.071*1.2</f>
        <v>6.0851999999999995</v>
      </c>
      <c r="CN55" s="64">
        <v>1E-10</v>
      </c>
      <c r="CO55" s="64">
        <v>1.0000000000000001E-9</v>
      </c>
      <c r="CP55" s="64">
        <v>1E-10</v>
      </c>
      <c r="CQ55" s="64">
        <v>9.9999999999999994E-12</v>
      </c>
      <c r="CR55" s="65">
        <v>1.0000000000000001E-9</v>
      </c>
      <c r="CS55" s="65">
        <v>1.0000000000000001E-9</v>
      </c>
      <c r="CT55" s="65">
        <v>1.0000000000000001E-9</v>
      </c>
      <c r="CU55" s="65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31">E57+E58</f>
        <v>9.9999999999999998E-13</v>
      </c>
      <c r="F56" s="31">
        <f t="shared" si="31"/>
        <v>9.9999999999999998E-13</v>
      </c>
      <c r="G56" s="31">
        <f t="shared" si="31"/>
        <v>9.9999999999999998E-13</v>
      </c>
      <c r="H56" s="31">
        <f t="shared" si="31"/>
        <v>9.9999999999999998E-13</v>
      </c>
      <c r="I56" s="31">
        <f t="shared" si="31"/>
        <v>9.9999999999999998E-13</v>
      </c>
      <c r="J56" s="31">
        <f t="shared" si="31"/>
        <v>9.9999999999999998E-13</v>
      </c>
      <c r="K56" s="31">
        <f t="shared" si="31"/>
        <v>9.9999999999999998E-13</v>
      </c>
      <c r="L56" s="31">
        <f t="shared" si="31"/>
        <v>9.9999999999999998E-13</v>
      </c>
      <c r="M56" s="31">
        <f t="shared" si="31"/>
        <v>9.9999999999999998E-13</v>
      </c>
      <c r="N56" s="31">
        <f t="shared" si="31"/>
        <v>9.9999999999999998E-13</v>
      </c>
      <c r="O56" s="31">
        <f t="shared" si="31"/>
        <v>9.9999999999999998E-13</v>
      </c>
      <c r="P56" s="31">
        <f t="shared" si="31"/>
        <v>9.9999999999999998E-13</v>
      </c>
      <c r="Q56" s="31">
        <f t="shared" si="31"/>
        <v>9.9999999999999998E-13</v>
      </c>
      <c r="R56" s="31">
        <f t="shared" si="31"/>
        <v>9.9999999999999998E-13</v>
      </c>
      <c r="S56" s="31">
        <f t="shared" si="31"/>
        <v>9.9999999999999998E-13</v>
      </c>
      <c r="T56" s="31">
        <f t="shared" si="31"/>
        <v>9.9999999999999998E-13</v>
      </c>
      <c r="U56" s="31">
        <f t="shared" si="31"/>
        <v>9.9999999999999998E-13</v>
      </c>
      <c r="V56" s="31">
        <f t="shared" si="31"/>
        <v>9.9999999999999998E-13</v>
      </c>
      <c r="W56" s="31">
        <f t="shared" si="31"/>
        <v>9.9999999999999998E-13</v>
      </c>
      <c r="X56" s="31">
        <f t="shared" si="31"/>
        <v>9.9999999999999998E-13</v>
      </c>
      <c r="Y56" s="31">
        <f t="shared" si="31"/>
        <v>9.9999999999999998E-13</v>
      </c>
      <c r="Z56" s="31">
        <f t="shared" si="31"/>
        <v>9.9999999999999998E-13</v>
      </c>
      <c r="AA56" s="31">
        <f t="shared" si="31"/>
        <v>9.9999999999999998E-13</v>
      </c>
      <c r="AB56" s="31">
        <f t="shared" si="31"/>
        <v>9.9999999999999998E-13</v>
      </c>
      <c r="AC56" s="31">
        <f t="shared" si="31"/>
        <v>9.9999999999999998E-13</v>
      </c>
      <c r="AD56" s="31">
        <f t="shared" si="31"/>
        <v>9.9999999999999998E-13</v>
      </c>
      <c r="AE56" s="31">
        <f t="shared" si="31"/>
        <v>9.9999999999999998E-13</v>
      </c>
      <c r="AF56" s="31">
        <f t="shared" si="31"/>
        <v>9.9999999999999998E-13</v>
      </c>
      <c r="AG56" s="31">
        <f t="shared" si="31"/>
        <v>9.9999999999999998E-13</v>
      </c>
      <c r="AH56" s="31">
        <f t="shared" si="31"/>
        <v>9.9999999999999998E-13</v>
      </c>
      <c r="AI56" s="31">
        <f t="shared" si="31"/>
        <v>9.9999999999999998E-13</v>
      </c>
      <c r="AJ56" s="31">
        <f t="shared" si="31"/>
        <v>9.9999999999999998E-13</v>
      </c>
      <c r="AK56" s="31">
        <f t="shared" si="31"/>
        <v>9.9999999999999998E-13</v>
      </c>
      <c r="AL56" s="31">
        <f t="shared" si="31"/>
        <v>9.9999999999999998E-13</v>
      </c>
      <c r="AM56" s="31">
        <f t="shared" si="31"/>
        <v>9.9999999999999998E-13</v>
      </c>
      <c r="AN56" s="31">
        <f t="shared" si="31"/>
        <v>9.9999999999999998E-13</v>
      </c>
      <c r="AO56" s="31">
        <f t="shared" si="31"/>
        <v>9.9999999999999998E-13</v>
      </c>
      <c r="AP56" s="31">
        <f t="shared" si="31"/>
        <v>9.9999999999999998E-13</v>
      </c>
      <c r="AQ56" s="31">
        <f t="shared" si="31"/>
        <v>9.9999999999999998E-13</v>
      </c>
      <c r="AR56" s="31">
        <f t="shared" si="31"/>
        <v>9.9999999999999998E-13</v>
      </c>
      <c r="AS56" s="31">
        <f t="shared" si="31"/>
        <v>9.9999999999999998E-13</v>
      </c>
      <c r="AT56" s="31">
        <f t="shared" si="31"/>
        <v>9.9999999999999998E-13</v>
      </c>
      <c r="AU56" s="31">
        <f t="shared" si="31"/>
        <v>9.9999999999999998E-13</v>
      </c>
      <c r="AV56" s="31">
        <f t="shared" si="31"/>
        <v>9.9999999999999998E-13</v>
      </c>
      <c r="AW56" s="31">
        <f t="shared" si="31"/>
        <v>9.9999999999999998E-13</v>
      </c>
      <c r="AX56" s="31">
        <f t="shared" si="31"/>
        <v>9.9999999999999998E-13</v>
      </c>
      <c r="AY56" s="31">
        <f t="shared" si="31"/>
        <v>9.9999999999999998E-13</v>
      </c>
      <c r="AZ56" s="33">
        <f t="shared" si="31"/>
        <v>9.9999999999999998E-13</v>
      </c>
      <c r="BA56" s="33">
        <f t="shared" si="31"/>
        <v>9.9999999999999998E-13</v>
      </c>
      <c r="BB56" s="33">
        <f t="shared" si="31"/>
        <v>9.9999999999999998E-13</v>
      </c>
      <c r="BC56" s="33">
        <f t="shared" si="31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32">BH58</f>
        <v>0</v>
      </c>
      <c r="BI56" s="48">
        <f t="shared" si="32"/>
        <v>0</v>
      </c>
      <c r="BJ56" s="48">
        <f t="shared" si="32"/>
        <v>0</v>
      </c>
      <c r="BK56" s="48">
        <f t="shared" si="32"/>
        <v>0</v>
      </c>
      <c r="BL56" s="48">
        <f t="shared" si="32"/>
        <v>0</v>
      </c>
      <c r="BM56" s="48">
        <f t="shared" si="32"/>
        <v>0</v>
      </c>
      <c r="BN56" s="48">
        <f t="shared" si="32"/>
        <v>0</v>
      </c>
      <c r="BO56" s="48">
        <f t="shared" si="32"/>
        <v>0</v>
      </c>
      <c r="BP56" s="48">
        <f t="shared" si="32"/>
        <v>0</v>
      </c>
      <c r="BQ56" s="48">
        <f t="shared" si="32"/>
        <v>0</v>
      </c>
      <c r="BR56" s="48">
        <f t="shared" si="32"/>
        <v>0</v>
      </c>
      <c r="BS56" s="48">
        <f t="shared" si="32"/>
        <v>0</v>
      </c>
      <c r="BT56" s="48">
        <f t="shared" si="32"/>
        <v>0</v>
      </c>
      <c r="BU56" s="48">
        <f t="shared" si="32"/>
        <v>0</v>
      </c>
      <c r="BV56" s="48">
        <f t="shared" si="32"/>
        <v>0</v>
      </c>
      <c r="BW56" s="48">
        <f t="shared" si="32"/>
        <v>0</v>
      </c>
      <c r="BX56" s="31">
        <f t="shared" ref="BX56:CQ56" si="33">BX57+BX58</f>
        <v>9.9999999999999998E-13</v>
      </c>
      <c r="BY56" s="31">
        <f t="shared" si="33"/>
        <v>9.9999999999999998E-13</v>
      </c>
      <c r="BZ56" s="31">
        <f t="shared" si="33"/>
        <v>9.9999999999999998E-13</v>
      </c>
      <c r="CA56" s="31">
        <f t="shared" si="33"/>
        <v>9.9999999999999998E-13</v>
      </c>
      <c r="CB56" s="31">
        <f t="shared" si="33"/>
        <v>9.9999999999999998E-13</v>
      </c>
      <c r="CC56" s="31">
        <f t="shared" si="33"/>
        <v>9.9999999999999998E-13</v>
      </c>
      <c r="CD56" s="31">
        <f t="shared" si="33"/>
        <v>9.9999999999999998E-13</v>
      </c>
      <c r="CE56" s="31">
        <f t="shared" si="33"/>
        <v>9.9999999999999998E-13</v>
      </c>
      <c r="CF56" s="31">
        <f t="shared" si="33"/>
        <v>9.9999999999999998E-13</v>
      </c>
      <c r="CG56" s="31">
        <f t="shared" si="33"/>
        <v>9.9999999999999998E-13</v>
      </c>
      <c r="CH56" s="31">
        <f t="shared" si="33"/>
        <v>9.9999999999999998E-13</v>
      </c>
      <c r="CI56" s="31">
        <f t="shared" si="33"/>
        <v>9.9999999999999998E-13</v>
      </c>
      <c r="CJ56" s="35">
        <f t="shared" si="33"/>
        <v>9.9999999999999998E-13</v>
      </c>
      <c r="CK56" s="35">
        <f t="shared" si="33"/>
        <v>9.9999999999999998E-13</v>
      </c>
      <c r="CL56" s="35">
        <f t="shared" si="33"/>
        <v>9.9999999999999998E-13</v>
      </c>
      <c r="CM56" s="35">
        <f t="shared" si="33"/>
        <v>9.9999999999999998E-13</v>
      </c>
      <c r="CN56" s="31">
        <f t="shared" si="33"/>
        <v>9.9999999999999998E-13</v>
      </c>
      <c r="CO56" s="31">
        <f t="shared" si="33"/>
        <v>9.9999999999999998E-13</v>
      </c>
      <c r="CP56" s="31">
        <f t="shared" si="33"/>
        <v>9.9999999999999998E-13</v>
      </c>
      <c r="CQ56" s="31">
        <f t="shared" si="33"/>
        <v>9.9999999999999998E-13</v>
      </c>
      <c r="CR56" s="31">
        <f>CR57+CR58</f>
        <v>9.9999999999999998E-13</v>
      </c>
      <c r="CS56" s="31">
        <f>CS57+CS58</f>
        <v>9.9999999999999998E-13</v>
      </c>
      <c r="CT56" s="31">
        <f>CT57+CT58</f>
        <v>9.9999999999999998E-13</v>
      </c>
      <c r="CU56" s="31">
        <f>CU57+CU58</f>
        <v>9.9999999999999998E-13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0</v>
      </c>
      <c r="CU58" s="37">
        <v>0</v>
      </c>
    </row>
    <row r="59" spans="1:99" s="1" customFormat="1" ht="47.25" x14ac:dyDescent="0.2">
      <c r="A59" s="28" t="s">
        <v>33</v>
      </c>
      <c r="B59" s="46" t="s">
        <v>71</v>
      </c>
      <c r="C59" s="30" t="s">
        <v>141</v>
      </c>
      <c r="D59" s="31">
        <f t="shared" ref="D59:BO59" si="34">D60+D61</f>
        <v>1.9999999999999999E-11</v>
      </c>
      <c r="E59" s="31">
        <f t="shared" si="34"/>
        <v>1.9999999999999999E-11</v>
      </c>
      <c r="F59" s="31">
        <f t="shared" si="34"/>
        <v>1.9999999999999999E-11</v>
      </c>
      <c r="G59" s="31">
        <f t="shared" si="34"/>
        <v>1.9999999999999999E-11</v>
      </c>
      <c r="H59" s="31">
        <f t="shared" si="34"/>
        <v>1.9999999999999999E-11</v>
      </c>
      <c r="I59" s="31">
        <f t="shared" si="34"/>
        <v>1.9999999999999999E-11</v>
      </c>
      <c r="J59" s="31">
        <f t="shared" si="34"/>
        <v>1.9999999999999999E-11</v>
      </c>
      <c r="K59" s="31">
        <f t="shared" si="34"/>
        <v>1.9999999999999999E-11</v>
      </c>
      <c r="L59" s="31">
        <f t="shared" si="34"/>
        <v>1.9999999999999999E-11</v>
      </c>
      <c r="M59" s="31">
        <f t="shared" si="34"/>
        <v>1.9999999999999999E-11</v>
      </c>
      <c r="N59" s="31">
        <f t="shared" si="34"/>
        <v>1.9999999999999999E-11</v>
      </c>
      <c r="O59" s="31">
        <f t="shared" si="34"/>
        <v>1.9999999999999999E-11</v>
      </c>
      <c r="P59" s="31">
        <f t="shared" si="34"/>
        <v>1.9999999999999999E-11</v>
      </c>
      <c r="Q59" s="31">
        <f t="shared" si="34"/>
        <v>1.9999999999999999E-11</v>
      </c>
      <c r="R59" s="31">
        <f t="shared" si="34"/>
        <v>1.9999999999999999E-11</v>
      </c>
      <c r="S59" s="31">
        <f t="shared" si="34"/>
        <v>1.9999999999999999E-11</v>
      </c>
      <c r="T59" s="31">
        <f t="shared" si="34"/>
        <v>1.9999999999999999E-11</v>
      </c>
      <c r="U59" s="31">
        <f t="shared" si="34"/>
        <v>1.9999999999999999E-11</v>
      </c>
      <c r="V59" s="31">
        <f t="shared" si="34"/>
        <v>1.9999999999999999E-11</v>
      </c>
      <c r="W59" s="31">
        <f t="shared" si="34"/>
        <v>1.9999999999999999E-11</v>
      </c>
      <c r="X59" s="31">
        <f t="shared" si="34"/>
        <v>1.9999999999999999E-11</v>
      </c>
      <c r="Y59" s="31">
        <f t="shared" si="34"/>
        <v>1.9999999999999999E-11</v>
      </c>
      <c r="Z59" s="31">
        <f t="shared" si="34"/>
        <v>1.9999999999999999E-11</v>
      </c>
      <c r="AA59" s="31">
        <f t="shared" si="34"/>
        <v>1.9999999999999999E-11</v>
      </c>
      <c r="AB59" s="31">
        <f t="shared" si="34"/>
        <v>1.9999999999999999E-11</v>
      </c>
      <c r="AC59" s="31">
        <f t="shared" si="34"/>
        <v>1.9999999999999999E-11</v>
      </c>
      <c r="AD59" s="31">
        <f t="shared" si="34"/>
        <v>1.9999999999999999E-11</v>
      </c>
      <c r="AE59" s="31">
        <f t="shared" si="34"/>
        <v>1.9999999999999999E-11</v>
      </c>
      <c r="AF59" s="31">
        <f t="shared" si="34"/>
        <v>1.9999999999999999E-11</v>
      </c>
      <c r="AG59" s="31">
        <f t="shared" si="34"/>
        <v>1.9999999999999999E-11</v>
      </c>
      <c r="AH59" s="31">
        <f t="shared" si="34"/>
        <v>1.9999999999999999E-11</v>
      </c>
      <c r="AI59" s="31">
        <f t="shared" si="34"/>
        <v>1.9999999999999999E-11</v>
      </c>
      <c r="AJ59" s="31">
        <f t="shared" si="34"/>
        <v>1.9999999999999999E-11</v>
      </c>
      <c r="AK59" s="31">
        <f t="shared" si="34"/>
        <v>1.9999999999999999E-11</v>
      </c>
      <c r="AL59" s="31">
        <f t="shared" si="34"/>
        <v>1.9999999999999999E-11</v>
      </c>
      <c r="AM59" s="31">
        <f t="shared" si="34"/>
        <v>1.9999999999999999E-11</v>
      </c>
      <c r="AN59" s="31">
        <f t="shared" si="34"/>
        <v>1.9999999999999999E-11</v>
      </c>
      <c r="AO59" s="31">
        <f t="shared" si="34"/>
        <v>1.9999999999999999E-11</v>
      </c>
      <c r="AP59" s="31">
        <f t="shared" si="34"/>
        <v>1.9999999999999999E-11</v>
      </c>
      <c r="AQ59" s="31">
        <f t="shared" si="34"/>
        <v>1.9999999999999999E-11</v>
      </c>
      <c r="AR59" s="31">
        <f t="shared" si="34"/>
        <v>1.9999999999999999E-11</v>
      </c>
      <c r="AS59" s="31">
        <f t="shared" si="34"/>
        <v>1.9999999999999999E-11</v>
      </c>
      <c r="AT59" s="31">
        <f t="shared" si="34"/>
        <v>1.9999999999999999E-11</v>
      </c>
      <c r="AU59" s="31">
        <f t="shared" si="34"/>
        <v>1.9999999999999999E-11</v>
      </c>
      <c r="AV59" s="31">
        <f t="shared" si="34"/>
        <v>1.9999999999999999E-11</v>
      </c>
      <c r="AW59" s="31">
        <f t="shared" si="34"/>
        <v>1.9999999999999999E-11</v>
      </c>
      <c r="AX59" s="31">
        <f t="shared" si="34"/>
        <v>1.9999999999999999E-11</v>
      </c>
      <c r="AY59" s="31">
        <f t="shared" si="34"/>
        <v>1.9999999999999999E-11</v>
      </c>
      <c r="AZ59" s="33">
        <f t="shared" si="34"/>
        <v>1.9999999999999999E-11</v>
      </c>
      <c r="BA59" s="33">
        <f t="shared" si="34"/>
        <v>1.9999999999999999E-11</v>
      </c>
      <c r="BB59" s="33">
        <f t="shared" si="34"/>
        <v>1.9999999999999999E-11</v>
      </c>
      <c r="BC59" s="33">
        <f t="shared" si="34"/>
        <v>1.9999999999999999E-11</v>
      </c>
      <c r="BD59" s="31">
        <f t="shared" si="34"/>
        <v>1.9999999999999999E-11</v>
      </c>
      <c r="BE59" s="31">
        <f t="shared" si="34"/>
        <v>1.9999999999999999E-11</v>
      </c>
      <c r="BF59" s="31">
        <f t="shared" si="34"/>
        <v>1.9999999999999999E-11</v>
      </c>
      <c r="BG59" s="31">
        <f t="shared" si="34"/>
        <v>1.9999999999999999E-11</v>
      </c>
      <c r="BH59" s="31">
        <f t="shared" si="34"/>
        <v>1.9999999999999999E-11</v>
      </c>
      <c r="BI59" s="31">
        <f t="shared" si="34"/>
        <v>1.9999999999999999E-11</v>
      </c>
      <c r="BJ59" s="31">
        <f t="shared" si="34"/>
        <v>1.9999999999999999E-11</v>
      </c>
      <c r="BK59" s="31">
        <f t="shared" si="34"/>
        <v>1.9999999999999999E-11</v>
      </c>
      <c r="BL59" s="31">
        <f t="shared" si="34"/>
        <v>1.9999999999999999E-11</v>
      </c>
      <c r="BM59" s="31">
        <f t="shared" si="34"/>
        <v>1.9999999999999999E-11</v>
      </c>
      <c r="BN59" s="31">
        <f t="shared" si="34"/>
        <v>1.9999999999999999E-11</v>
      </c>
      <c r="BO59" s="31">
        <f t="shared" si="34"/>
        <v>1.9999999999999999E-11</v>
      </c>
      <c r="BP59" s="31">
        <f t="shared" ref="BP59:CU59" si="35">BP60+BP61</f>
        <v>1.9999999999999999E-11</v>
      </c>
      <c r="BQ59" s="31">
        <f t="shared" si="35"/>
        <v>1.9999999999999999E-11</v>
      </c>
      <c r="BR59" s="31">
        <f t="shared" si="35"/>
        <v>1.9999999999999999E-11</v>
      </c>
      <c r="BS59" s="31">
        <f t="shared" si="35"/>
        <v>1.9999999999999999E-11</v>
      </c>
      <c r="BT59" s="31">
        <f t="shared" si="35"/>
        <v>1.9999999999999999E-11</v>
      </c>
      <c r="BU59" s="31">
        <f t="shared" si="35"/>
        <v>1.9999999999999999E-11</v>
      </c>
      <c r="BV59" s="31">
        <f t="shared" si="35"/>
        <v>1.9999999999999999E-11</v>
      </c>
      <c r="BW59" s="31">
        <f t="shared" si="35"/>
        <v>1.9999999999999999E-11</v>
      </c>
      <c r="BX59" s="31">
        <f t="shared" si="35"/>
        <v>1.9999999999999999E-11</v>
      </c>
      <c r="BY59" s="31">
        <f t="shared" si="35"/>
        <v>1.9999999999999999E-11</v>
      </c>
      <c r="BZ59" s="31">
        <f t="shared" si="35"/>
        <v>1.9999999999999999E-11</v>
      </c>
      <c r="CA59" s="31">
        <f t="shared" si="35"/>
        <v>1.9999999999999999E-11</v>
      </c>
      <c r="CB59" s="31">
        <f t="shared" si="35"/>
        <v>1.9999999999999999E-11</v>
      </c>
      <c r="CC59" s="31">
        <f t="shared" si="35"/>
        <v>1.9999999999999999E-11</v>
      </c>
      <c r="CD59" s="31">
        <f t="shared" si="35"/>
        <v>1.9999999999999999E-11</v>
      </c>
      <c r="CE59" s="31">
        <f t="shared" si="35"/>
        <v>1.9999999999999999E-11</v>
      </c>
      <c r="CF59" s="31">
        <f t="shared" si="35"/>
        <v>1.9999999999999999E-11</v>
      </c>
      <c r="CG59" s="31">
        <f t="shared" si="35"/>
        <v>1.9999999999999999E-11</v>
      </c>
      <c r="CH59" s="31">
        <f t="shared" si="35"/>
        <v>1.9999999999999999E-11</v>
      </c>
      <c r="CI59" s="31">
        <f t="shared" si="35"/>
        <v>1.9999999999999999E-11</v>
      </c>
      <c r="CJ59" s="31">
        <f t="shared" si="35"/>
        <v>1.9999999999999999E-11</v>
      </c>
      <c r="CK59" s="31">
        <f t="shared" si="35"/>
        <v>1.9999999999999999E-11</v>
      </c>
      <c r="CL59" s="31">
        <f t="shared" si="35"/>
        <v>1.9999999999999999E-11</v>
      </c>
      <c r="CM59" s="31">
        <f t="shared" si="35"/>
        <v>1.9999999999999999E-11</v>
      </c>
      <c r="CN59" s="31">
        <f t="shared" si="35"/>
        <v>1.9999999999999999E-11</v>
      </c>
      <c r="CO59" s="31">
        <f t="shared" si="35"/>
        <v>1.9999999999999999E-11</v>
      </c>
      <c r="CP59" s="31">
        <f t="shared" si="35"/>
        <v>1.9999999999999999E-11</v>
      </c>
      <c r="CQ59" s="31">
        <f t="shared" si="35"/>
        <v>1.9999999999999999E-11</v>
      </c>
      <c r="CR59" s="31">
        <f t="shared" si="35"/>
        <v>1.9999999999999999E-11</v>
      </c>
      <c r="CS59" s="31">
        <f t="shared" si="35"/>
        <v>1.9999999999999999E-11</v>
      </c>
      <c r="CT59" s="31">
        <f t="shared" si="35"/>
        <v>1.9999999999999999E-11</v>
      </c>
      <c r="CU59" s="31">
        <f t="shared" si="35"/>
        <v>1.9999999999999999E-11</v>
      </c>
    </row>
    <row r="60" spans="1:99" s="1" customFormat="1" ht="31.5" x14ac:dyDescent="0.2">
      <c r="A60" s="28" t="s">
        <v>43</v>
      </c>
      <c r="B60" s="46" t="s">
        <v>72</v>
      </c>
      <c r="C60" s="30" t="s">
        <v>141</v>
      </c>
      <c r="D60" s="31">
        <v>9.9999999999999994E-12</v>
      </c>
      <c r="E60" s="31">
        <v>9.9999999999999994E-12</v>
      </c>
      <c r="F60" s="31">
        <v>9.9999999999999994E-12</v>
      </c>
      <c r="G60" s="31">
        <v>9.9999999999999994E-12</v>
      </c>
      <c r="H60" s="31">
        <v>9.9999999999999994E-12</v>
      </c>
      <c r="I60" s="31">
        <v>9.9999999999999994E-12</v>
      </c>
      <c r="J60" s="31">
        <v>9.9999999999999994E-12</v>
      </c>
      <c r="K60" s="31">
        <v>9.9999999999999994E-12</v>
      </c>
      <c r="L60" s="31">
        <v>9.9999999999999994E-12</v>
      </c>
      <c r="M60" s="31">
        <v>9.9999999999999994E-12</v>
      </c>
      <c r="N60" s="31">
        <v>9.9999999999999994E-12</v>
      </c>
      <c r="O60" s="31">
        <v>9.9999999999999994E-12</v>
      </c>
      <c r="P60" s="31">
        <v>9.9999999999999994E-12</v>
      </c>
      <c r="Q60" s="31">
        <v>9.9999999999999994E-12</v>
      </c>
      <c r="R60" s="31">
        <v>9.9999999999999994E-12</v>
      </c>
      <c r="S60" s="31">
        <v>9.9999999999999994E-12</v>
      </c>
      <c r="T60" s="31">
        <v>9.9999999999999994E-12</v>
      </c>
      <c r="U60" s="31">
        <v>9.9999999999999994E-12</v>
      </c>
      <c r="V60" s="31">
        <v>9.9999999999999994E-12</v>
      </c>
      <c r="W60" s="31">
        <v>9.9999999999999994E-12</v>
      </c>
      <c r="X60" s="31">
        <v>9.9999999999999994E-12</v>
      </c>
      <c r="Y60" s="31">
        <v>9.9999999999999994E-12</v>
      </c>
      <c r="Z60" s="31">
        <v>9.9999999999999994E-12</v>
      </c>
      <c r="AA60" s="31">
        <v>9.9999999999999994E-12</v>
      </c>
      <c r="AB60" s="31">
        <v>9.9999999999999994E-12</v>
      </c>
      <c r="AC60" s="31">
        <v>9.9999999999999994E-12</v>
      </c>
      <c r="AD60" s="31">
        <v>9.9999999999999994E-12</v>
      </c>
      <c r="AE60" s="31">
        <v>9.9999999999999994E-12</v>
      </c>
      <c r="AF60" s="31">
        <v>9.9999999999999994E-12</v>
      </c>
      <c r="AG60" s="31">
        <v>9.9999999999999994E-12</v>
      </c>
      <c r="AH60" s="31">
        <v>9.9999999999999994E-12</v>
      </c>
      <c r="AI60" s="31">
        <v>9.9999999999999994E-12</v>
      </c>
      <c r="AJ60" s="31">
        <v>9.9999999999999994E-12</v>
      </c>
      <c r="AK60" s="31">
        <v>9.9999999999999994E-12</v>
      </c>
      <c r="AL60" s="31">
        <v>9.9999999999999994E-12</v>
      </c>
      <c r="AM60" s="31">
        <v>9.9999999999999994E-12</v>
      </c>
      <c r="AN60" s="31">
        <v>9.9999999999999994E-12</v>
      </c>
      <c r="AO60" s="31">
        <v>9.9999999999999994E-12</v>
      </c>
      <c r="AP60" s="31">
        <v>9.9999999999999994E-12</v>
      </c>
      <c r="AQ60" s="31">
        <v>9.9999999999999994E-12</v>
      </c>
      <c r="AR60" s="31">
        <v>9.9999999999999994E-12</v>
      </c>
      <c r="AS60" s="31">
        <v>9.9999999999999994E-12</v>
      </c>
      <c r="AT60" s="31">
        <v>9.9999999999999994E-12</v>
      </c>
      <c r="AU60" s="31">
        <v>9.9999999999999994E-12</v>
      </c>
      <c r="AV60" s="31">
        <v>9.9999999999999994E-12</v>
      </c>
      <c r="AW60" s="31">
        <v>9.9999999999999994E-12</v>
      </c>
      <c r="AX60" s="31">
        <v>9.9999999999999994E-12</v>
      </c>
      <c r="AY60" s="31">
        <v>9.9999999999999994E-12</v>
      </c>
      <c r="AZ60" s="33">
        <v>9.9999999999999994E-12</v>
      </c>
      <c r="BA60" s="33">
        <v>9.9999999999999994E-12</v>
      </c>
      <c r="BB60" s="33">
        <v>9.9999999999999994E-12</v>
      </c>
      <c r="BC60" s="33">
        <v>9.9999999999999994E-12</v>
      </c>
      <c r="BD60" s="31">
        <v>9.9999999999999994E-12</v>
      </c>
      <c r="BE60" s="31">
        <v>9.9999999999999994E-12</v>
      </c>
      <c r="BF60" s="31">
        <v>9.9999999999999994E-12</v>
      </c>
      <c r="BG60" s="31">
        <v>9.9999999999999994E-12</v>
      </c>
      <c r="BH60" s="31">
        <v>9.9999999999999994E-12</v>
      </c>
      <c r="BI60" s="31">
        <v>9.9999999999999994E-12</v>
      </c>
      <c r="BJ60" s="31">
        <v>9.9999999999999994E-12</v>
      </c>
      <c r="BK60" s="31">
        <v>9.9999999999999994E-12</v>
      </c>
      <c r="BL60" s="31">
        <v>9.9999999999999994E-12</v>
      </c>
      <c r="BM60" s="31">
        <v>9.9999999999999994E-12</v>
      </c>
      <c r="BN60" s="31">
        <v>9.9999999999999994E-12</v>
      </c>
      <c r="BO60" s="31">
        <v>9.9999999999999994E-12</v>
      </c>
      <c r="BP60" s="31">
        <v>9.9999999999999994E-12</v>
      </c>
      <c r="BQ60" s="31">
        <v>9.9999999999999994E-12</v>
      </c>
      <c r="BR60" s="31">
        <v>9.9999999999999994E-12</v>
      </c>
      <c r="BS60" s="31">
        <v>9.9999999999999994E-12</v>
      </c>
      <c r="BT60" s="31">
        <v>9.9999999999999994E-12</v>
      </c>
      <c r="BU60" s="31">
        <v>9.9999999999999994E-12</v>
      </c>
      <c r="BV60" s="31">
        <v>9.9999999999999994E-12</v>
      </c>
      <c r="BW60" s="31">
        <v>9.9999999999999994E-12</v>
      </c>
      <c r="BX60" s="31">
        <v>9.9999999999999994E-12</v>
      </c>
      <c r="BY60" s="31">
        <v>9.9999999999999994E-12</v>
      </c>
      <c r="BZ60" s="31">
        <v>9.9999999999999994E-12</v>
      </c>
      <c r="CA60" s="31">
        <v>9.9999999999999994E-12</v>
      </c>
      <c r="CB60" s="31">
        <v>9.9999999999999994E-12</v>
      </c>
      <c r="CC60" s="31">
        <v>9.9999999999999994E-12</v>
      </c>
      <c r="CD60" s="31">
        <v>9.9999999999999994E-12</v>
      </c>
      <c r="CE60" s="31">
        <v>9.9999999999999994E-12</v>
      </c>
      <c r="CF60" s="31">
        <v>9.9999999999999994E-12</v>
      </c>
      <c r="CG60" s="31">
        <v>9.9999999999999994E-12</v>
      </c>
      <c r="CH60" s="31">
        <v>9.9999999999999994E-12</v>
      </c>
      <c r="CI60" s="31">
        <v>9.9999999999999994E-12</v>
      </c>
      <c r="CJ60" s="31">
        <v>9.9999999999999994E-12</v>
      </c>
      <c r="CK60" s="31">
        <v>9.9999999999999994E-12</v>
      </c>
      <c r="CL60" s="31">
        <v>9.9999999999999994E-12</v>
      </c>
      <c r="CM60" s="31">
        <v>9.9999999999999994E-12</v>
      </c>
      <c r="CN60" s="31">
        <v>9.9999999999999994E-12</v>
      </c>
      <c r="CO60" s="31">
        <v>9.9999999999999994E-12</v>
      </c>
      <c r="CP60" s="31">
        <v>9.9999999999999994E-12</v>
      </c>
      <c r="CQ60" s="31">
        <v>9.9999999999999994E-12</v>
      </c>
      <c r="CR60" s="31">
        <v>9.9999999999999994E-12</v>
      </c>
      <c r="CS60" s="31">
        <v>9.9999999999999994E-12</v>
      </c>
      <c r="CT60" s="31">
        <v>9.9999999999999994E-12</v>
      </c>
      <c r="CU60" s="31">
        <v>9.9999999999999994E-12</v>
      </c>
    </row>
    <row r="61" spans="1:99" s="1" customFormat="1" ht="31.5" x14ac:dyDescent="0.2">
      <c r="A61" s="28" t="s">
        <v>44</v>
      </c>
      <c r="B61" s="29" t="s">
        <v>73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34</v>
      </c>
      <c r="B62" s="29" t="s">
        <v>74</v>
      </c>
      <c r="C62" s="30" t="s">
        <v>141</v>
      </c>
      <c r="D62" s="31">
        <f t="shared" ref="D62:AY62" si="36">D63+D64+D65+D66+D67+D68+D69+D70</f>
        <v>1.2130000000000003E-9</v>
      </c>
      <c r="E62" s="31">
        <f t="shared" si="36"/>
        <v>1.2130000000000003E-9</v>
      </c>
      <c r="F62" s="31">
        <f t="shared" si="36"/>
        <v>1.2130000000000003E-9</v>
      </c>
      <c r="G62" s="31">
        <f t="shared" si="36"/>
        <v>1.2130000000000003E-9</v>
      </c>
      <c r="H62" s="31">
        <f t="shared" si="36"/>
        <v>1.2130000000000003E-9</v>
      </c>
      <c r="I62" s="31">
        <f t="shared" si="36"/>
        <v>1.2130000000000003E-9</v>
      </c>
      <c r="J62" s="31">
        <f t="shared" si="36"/>
        <v>1.2130000000000003E-9</v>
      </c>
      <c r="K62" s="31">
        <f t="shared" si="36"/>
        <v>1.2130000000000003E-9</v>
      </c>
      <c r="L62" s="31">
        <f t="shared" si="36"/>
        <v>1.2130000000000003E-9</v>
      </c>
      <c r="M62" s="31">
        <f t="shared" si="36"/>
        <v>1.2130000000000003E-9</v>
      </c>
      <c r="N62" s="31">
        <f t="shared" si="36"/>
        <v>1.2130000000000003E-9</v>
      </c>
      <c r="O62" s="31">
        <f t="shared" si="36"/>
        <v>1.2130000000000003E-9</v>
      </c>
      <c r="P62" s="31">
        <f t="shared" si="36"/>
        <v>1.2130000000000003E-9</v>
      </c>
      <c r="Q62" s="31">
        <f t="shared" si="36"/>
        <v>1.2130000000000003E-9</v>
      </c>
      <c r="R62" s="31">
        <f t="shared" si="36"/>
        <v>1.2130000000000003E-9</v>
      </c>
      <c r="S62" s="31">
        <f t="shared" si="36"/>
        <v>1.2130000000000003E-9</v>
      </c>
      <c r="T62" s="31">
        <f t="shared" si="36"/>
        <v>1.2130000000000003E-9</v>
      </c>
      <c r="U62" s="31">
        <f t="shared" si="36"/>
        <v>1.2130000000000003E-9</v>
      </c>
      <c r="V62" s="31">
        <f t="shared" si="36"/>
        <v>1.2130000000000003E-9</v>
      </c>
      <c r="W62" s="31">
        <f t="shared" si="36"/>
        <v>1.2130000000000003E-9</v>
      </c>
      <c r="X62" s="31">
        <f t="shared" si="36"/>
        <v>1.2130000000000003E-9</v>
      </c>
      <c r="Y62" s="31">
        <f t="shared" si="36"/>
        <v>1.2130000000000003E-9</v>
      </c>
      <c r="Z62" s="31">
        <f t="shared" si="36"/>
        <v>1.2130000000000003E-9</v>
      </c>
      <c r="AA62" s="31">
        <f t="shared" si="36"/>
        <v>1.2130000000000003E-9</v>
      </c>
      <c r="AB62" s="31">
        <f t="shared" si="36"/>
        <v>1.2130000000000003E-9</v>
      </c>
      <c r="AC62" s="31">
        <f t="shared" si="36"/>
        <v>1.2130000000000003E-9</v>
      </c>
      <c r="AD62" s="31">
        <f t="shared" si="36"/>
        <v>1.2130000000000003E-9</v>
      </c>
      <c r="AE62" s="31">
        <f t="shared" si="36"/>
        <v>1.2130000000000003E-9</v>
      </c>
      <c r="AF62" s="31">
        <f t="shared" si="36"/>
        <v>1.2130000000000003E-9</v>
      </c>
      <c r="AG62" s="31">
        <f t="shared" si="36"/>
        <v>1.2130000000000003E-9</v>
      </c>
      <c r="AH62" s="31">
        <f t="shared" si="36"/>
        <v>1.2130000000000003E-9</v>
      </c>
      <c r="AI62" s="31">
        <f t="shared" si="36"/>
        <v>1.2130000000000003E-9</v>
      </c>
      <c r="AJ62" s="31">
        <f t="shared" si="36"/>
        <v>1.2130000000000003E-9</v>
      </c>
      <c r="AK62" s="31">
        <f t="shared" si="36"/>
        <v>1.2130000000000003E-9</v>
      </c>
      <c r="AL62" s="31">
        <f t="shared" si="36"/>
        <v>1.2130000000000003E-9</v>
      </c>
      <c r="AM62" s="31">
        <f t="shared" si="36"/>
        <v>1.2130000000000003E-9</v>
      </c>
      <c r="AN62" s="31">
        <f t="shared" si="36"/>
        <v>1.2130000000000003E-9</v>
      </c>
      <c r="AO62" s="31">
        <f t="shared" si="36"/>
        <v>1.2130000000000003E-9</v>
      </c>
      <c r="AP62" s="31">
        <f t="shared" si="36"/>
        <v>1.2130000000000003E-9</v>
      </c>
      <c r="AQ62" s="31">
        <f t="shared" si="36"/>
        <v>1.2130000000000003E-9</v>
      </c>
      <c r="AR62" s="31">
        <f t="shared" si="36"/>
        <v>1.2130000000000003E-9</v>
      </c>
      <c r="AS62" s="31">
        <f t="shared" si="36"/>
        <v>1.2130000000000003E-9</v>
      </c>
      <c r="AT62" s="31">
        <f t="shared" si="36"/>
        <v>1.2130000000000003E-9</v>
      </c>
      <c r="AU62" s="31">
        <f t="shared" si="36"/>
        <v>1.2130000000000003E-9</v>
      </c>
      <c r="AV62" s="31">
        <f t="shared" si="36"/>
        <v>1.2130000000000003E-9</v>
      </c>
      <c r="AW62" s="31">
        <f t="shared" si="36"/>
        <v>1.2130000000000003E-9</v>
      </c>
      <c r="AX62" s="31">
        <f t="shared" si="36"/>
        <v>1.2130000000000003E-9</v>
      </c>
      <c r="AY62" s="31">
        <f t="shared" si="36"/>
        <v>1.2130000000000003E-9</v>
      </c>
      <c r="AZ62" s="33">
        <v>1</v>
      </c>
      <c r="BA62" s="33">
        <v>1</v>
      </c>
      <c r="BB62" s="33">
        <f t="shared" ref="BB62:CU62" si="37">BB63+BB64+BB65+BB66+BB67+BB68+BB69+BB70</f>
        <v>1.2130000000000003E-9</v>
      </c>
      <c r="BC62" s="33">
        <f t="shared" si="37"/>
        <v>1.2130000000000003E-9</v>
      </c>
      <c r="BD62" s="31">
        <f t="shared" si="37"/>
        <v>1.2130000000000003E-9</v>
      </c>
      <c r="BE62" s="31">
        <f t="shared" si="37"/>
        <v>1.2130000000000003E-9</v>
      </c>
      <c r="BF62" s="31">
        <f t="shared" si="37"/>
        <v>1.2130000000000003E-9</v>
      </c>
      <c r="BG62" s="31">
        <f t="shared" si="37"/>
        <v>1.2130000000000003E-9</v>
      </c>
      <c r="BH62" s="31">
        <f t="shared" si="37"/>
        <v>1.2130000000000003E-9</v>
      </c>
      <c r="BI62" s="31">
        <f t="shared" si="37"/>
        <v>1.2130000000000003E-9</v>
      </c>
      <c r="BJ62" s="31">
        <f t="shared" si="37"/>
        <v>1.2130000000000003E-9</v>
      </c>
      <c r="BK62" s="31">
        <f t="shared" si="37"/>
        <v>1.2130000000000003E-9</v>
      </c>
      <c r="BL62" s="31">
        <f t="shared" si="37"/>
        <v>1.2130000000000003E-9</v>
      </c>
      <c r="BM62" s="31">
        <f t="shared" si="37"/>
        <v>1.2130000000000003E-9</v>
      </c>
      <c r="BN62" s="31">
        <f t="shared" si="37"/>
        <v>1.2130000000000003E-9</v>
      </c>
      <c r="BO62" s="31">
        <f t="shared" si="37"/>
        <v>1.2130000000000003E-9</v>
      </c>
      <c r="BP62" s="31">
        <f t="shared" si="37"/>
        <v>1.2130000000000003E-9</v>
      </c>
      <c r="BQ62" s="31">
        <f t="shared" si="37"/>
        <v>1.2130000000000003E-9</v>
      </c>
      <c r="BR62" s="31">
        <f t="shared" si="37"/>
        <v>1.2130000000000003E-9</v>
      </c>
      <c r="BS62" s="31">
        <f t="shared" si="37"/>
        <v>1.2130000000000003E-9</v>
      </c>
      <c r="BT62" s="31">
        <f t="shared" si="37"/>
        <v>1.2130000000000003E-9</v>
      </c>
      <c r="BU62" s="31">
        <f t="shared" si="37"/>
        <v>1.2130000000000003E-9</v>
      </c>
      <c r="BV62" s="31">
        <f t="shared" si="37"/>
        <v>1.2130000000000003E-9</v>
      </c>
      <c r="BW62" s="31">
        <f t="shared" si="37"/>
        <v>1.2130000000000003E-9</v>
      </c>
      <c r="BX62" s="31">
        <f t="shared" si="37"/>
        <v>1.2130000000000003E-9</v>
      </c>
      <c r="BY62" s="31">
        <f t="shared" si="37"/>
        <v>1.2130000000000003E-9</v>
      </c>
      <c r="BZ62" s="31">
        <f t="shared" si="37"/>
        <v>1.2130000000000003E-9</v>
      </c>
      <c r="CA62" s="31">
        <f t="shared" si="37"/>
        <v>1.2130000000000003E-9</v>
      </c>
      <c r="CB62" s="31">
        <f t="shared" si="37"/>
        <v>1.2130000000000003E-9</v>
      </c>
      <c r="CC62" s="31">
        <f t="shared" si="37"/>
        <v>1.2130000000000003E-9</v>
      </c>
      <c r="CD62" s="31">
        <f t="shared" si="37"/>
        <v>1.2130000000000003E-9</v>
      </c>
      <c r="CE62" s="31">
        <f t="shared" si="37"/>
        <v>1.2130000000000003E-9</v>
      </c>
      <c r="CF62" s="31">
        <f t="shared" si="37"/>
        <v>1.2130000000000003E-9</v>
      </c>
      <c r="CG62" s="31">
        <f t="shared" si="37"/>
        <v>1.2130000000000003E-9</v>
      </c>
      <c r="CH62" s="31">
        <f t="shared" si="37"/>
        <v>1.2130000000000003E-9</v>
      </c>
      <c r="CI62" s="31">
        <f t="shared" si="37"/>
        <v>1.2130000000000003E-9</v>
      </c>
      <c r="CJ62" s="35">
        <f t="shared" si="37"/>
        <v>1.2130000000000003E-9</v>
      </c>
      <c r="CK62" s="35">
        <f t="shared" si="37"/>
        <v>1.2130000000000003E-9</v>
      </c>
      <c r="CL62" s="35">
        <f t="shared" si="37"/>
        <v>1.2130000000000003E-9</v>
      </c>
      <c r="CM62" s="35">
        <f t="shared" si="37"/>
        <v>1.2130000000000003E-9</v>
      </c>
      <c r="CN62" s="35">
        <f t="shared" si="37"/>
        <v>1.2130000000000003E-9</v>
      </c>
      <c r="CO62" s="35">
        <f t="shared" si="37"/>
        <v>1.2130000000000003E-9</v>
      </c>
      <c r="CP62" s="35">
        <f t="shared" si="37"/>
        <v>1.2130000000000003E-9</v>
      </c>
      <c r="CQ62" s="35">
        <f t="shared" si="37"/>
        <v>1.2130000000000003E-9</v>
      </c>
      <c r="CR62" s="31">
        <f t="shared" si="37"/>
        <v>1.2130000000000003E-9</v>
      </c>
      <c r="CS62" s="31">
        <f t="shared" si="37"/>
        <v>1.2130000000000003E-9</v>
      </c>
      <c r="CT62" s="31">
        <f t="shared" si="37"/>
        <v>1.2130000000000003E-9</v>
      </c>
      <c r="CU62" s="31">
        <f t="shared" si="37"/>
        <v>1.2130000000000003E-9</v>
      </c>
    </row>
    <row r="63" spans="1:99" s="1" customFormat="1" ht="31.5" x14ac:dyDescent="0.2">
      <c r="A63" s="28" t="s">
        <v>45</v>
      </c>
      <c r="B63" s="29" t="s">
        <v>75</v>
      </c>
      <c r="C63" s="30" t="s">
        <v>141</v>
      </c>
      <c r="D63" s="31">
        <v>1E-10</v>
      </c>
      <c r="E63" s="31">
        <v>1E-10</v>
      </c>
      <c r="F63" s="31">
        <v>1E-10</v>
      </c>
      <c r="G63" s="31">
        <v>1E-10</v>
      </c>
      <c r="H63" s="31">
        <v>1E-10</v>
      </c>
      <c r="I63" s="31">
        <v>1E-10</v>
      </c>
      <c r="J63" s="31">
        <v>1E-10</v>
      </c>
      <c r="K63" s="31">
        <v>1E-10</v>
      </c>
      <c r="L63" s="31">
        <v>1E-10</v>
      </c>
      <c r="M63" s="31">
        <v>1E-10</v>
      </c>
      <c r="N63" s="31">
        <v>1E-10</v>
      </c>
      <c r="O63" s="31">
        <v>1E-10</v>
      </c>
      <c r="P63" s="31">
        <v>1E-10</v>
      </c>
      <c r="Q63" s="31">
        <v>1E-10</v>
      </c>
      <c r="R63" s="31">
        <v>1E-10</v>
      </c>
      <c r="S63" s="31">
        <v>1E-10</v>
      </c>
      <c r="T63" s="31">
        <v>1E-10</v>
      </c>
      <c r="U63" s="31">
        <v>1E-10</v>
      </c>
      <c r="V63" s="31">
        <v>1E-10</v>
      </c>
      <c r="W63" s="31">
        <v>1E-10</v>
      </c>
      <c r="X63" s="31">
        <v>1E-10</v>
      </c>
      <c r="Y63" s="31">
        <v>1E-10</v>
      </c>
      <c r="Z63" s="31">
        <v>1E-10</v>
      </c>
      <c r="AA63" s="31">
        <v>1E-10</v>
      </c>
      <c r="AB63" s="31">
        <v>1E-10</v>
      </c>
      <c r="AC63" s="31">
        <v>1E-10</v>
      </c>
      <c r="AD63" s="31">
        <v>1E-10</v>
      </c>
      <c r="AE63" s="31">
        <v>1E-10</v>
      </c>
      <c r="AF63" s="31">
        <v>1E-10</v>
      </c>
      <c r="AG63" s="31">
        <v>1E-10</v>
      </c>
      <c r="AH63" s="31">
        <v>1E-10</v>
      </c>
      <c r="AI63" s="31">
        <v>1E-10</v>
      </c>
      <c r="AJ63" s="31">
        <v>1E-10</v>
      </c>
      <c r="AK63" s="31">
        <v>1E-10</v>
      </c>
      <c r="AL63" s="31">
        <v>1E-10</v>
      </c>
      <c r="AM63" s="31">
        <v>1E-10</v>
      </c>
      <c r="AN63" s="31">
        <v>1E-10</v>
      </c>
      <c r="AO63" s="31">
        <v>1E-10</v>
      </c>
      <c r="AP63" s="31">
        <v>1E-10</v>
      </c>
      <c r="AQ63" s="31">
        <v>1E-10</v>
      </c>
      <c r="AR63" s="31">
        <v>1E-10</v>
      </c>
      <c r="AS63" s="31">
        <v>1E-10</v>
      </c>
      <c r="AT63" s="31">
        <v>1E-10</v>
      </c>
      <c r="AU63" s="31">
        <v>1E-10</v>
      </c>
      <c r="AV63" s="31">
        <v>1E-10</v>
      </c>
      <c r="AW63" s="31">
        <v>1E-10</v>
      </c>
      <c r="AX63" s="31">
        <v>1E-10</v>
      </c>
      <c r="AY63" s="31">
        <v>1E-10</v>
      </c>
      <c r="AZ63" s="33">
        <v>1E-10</v>
      </c>
      <c r="BA63" s="33">
        <v>1E-10</v>
      </c>
      <c r="BB63" s="33">
        <v>1E-10</v>
      </c>
      <c r="BC63" s="33">
        <v>1E-10</v>
      </c>
      <c r="BD63" s="31">
        <v>1E-10</v>
      </c>
      <c r="BE63" s="31">
        <v>1E-10</v>
      </c>
      <c r="BF63" s="31">
        <v>1E-10</v>
      </c>
      <c r="BG63" s="31">
        <v>1E-10</v>
      </c>
      <c r="BH63" s="31">
        <v>1E-10</v>
      </c>
      <c r="BI63" s="31">
        <v>1E-10</v>
      </c>
      <c r="BJ63" s="31">
        <v>1E-10</v>
      </c>
      <c r="BK63" s="31">
        <v>1E-10</v>
      </c>
      <c r="BL63" s="31">
        <v>1E-10</v>
      </c>
      <c r="BM63" s="31">
        <v>1E-10</v>
      </c>
      <c r="BN63" s="31">
        <v>1E-10</v>
      </c>
      <c r="BO63" s="31">
        <v>1E-10</v>
      </c>
      <c r="BP63" s="31">
        <v>1E-10</v>
      </c>
      <c r="BQ63" s="31">
        <v>1E-10</v>
      </c>
      <c r="BR63" s="31">
        <v>1E-10</v>
      </c>
      <c r="BS63" s="31">
        <v>1E-10</v>
      </c>
      <c r="BT63" s="31">
        <v>1E-10</v>
      </c>
      <c r="BU63" s="31">
        <v>1E-10</v>
      </c>
      <c r="BV63" s="31">
        <v>1E-10</v>
      </c>
      <c r="BW63" s="31">
        <v>1E-10</v>
      </c>
      <c r="BX63" s="31">
        <v>1E-10</v>
      </c>
      <c r="BY63" s="31">
        <v>1E-10</v>
      </c>
      <c r="BZ63" s="31">
        <v>1E-10</v>
      </c>
      <c r="CA63" s="31">
        <v>1E-10</v>
      </c>
      <c r="CB63" s="31">
        <v>1E-10</v>
      </c>
      <c r="CC63" s="31">
        <v>1E-10</v>
      </c>
      <c r="CD63" s="31">
        <v>1E-10</v>
      </c>
      <c r="CE63" s="31">
        <v>1E-10</v>
      </c>
      <c r="CF63" s="31">
        <v>1E-10</v>
      </c>
      <c r="CG63" s="31">
        <v>1E-10</v>
      </c>
      <c r="CH63" s="31">
        <v>1E-10</v>
      </c>
      <c r="CI63" s="31">
        <v>1E-10</v>
      </c>
      <c r="CJ63" s="31">
        <v>1E-10</v>
      </c>
      <c r="CK63" s="31">
        <v>1E-10</v>
      </c>
      <c r="CL63" s="31">
        <v>1E-10</v>
      </c>
      <c r="CM63" s="31">
        <v>1E-10</v>
      </c>
      <c r="CN63" s="31">
        <v>1E-10</v>
      </c>
      <c r="CO63" s="31">
        <v>1E-10</v>
      </c>
      <c r="CP63" s="31">
        <v>1E-10</v>
      </c>
      <c r="CQ63" s="31">
        <v>1E-10</v>
      </c>
      <c r="CR63" s="31">
        <v>1E-10</v>
      </c>
      <c r="CS63" s="31">
        <v>1E-10</v>
      </c>
      <c r="CT63" s="31">
        <v>1E-10</v>
      </c>
      <c r="CU63" s="31">
        <v>1E-10</v>
      </c>
    </row>
    <row r="64" spans="1:99" s="1" customFormat="1" ht="31.5" x14ac:dyDescent="0.2">
      <c r="A64" s="28" t="s">
        <v>46</v>
      </c>
      <c r="B64" s="29" t="s">
        <v>76</v>
      </c>
      <c r="C64" s="30" t="s">
        <v>141</v>
      </c>
      <c r="D64" s="31">
        <v>9.9999999999999998E-13</v>
      </c>
      <c r="E64" s="31">
        <v>9.9999999999999998E-13</v>
      </c>
      <c r="F64" s="31">
        <v>9.9999999999999998E-13</v>
      </c>
      <c r="G64" s="31">
        <v>9.9999999999999998E-13</v>
      </c>
      <c r="H64" s="31">
        <v>9.9999999999999998E-13</v>
      </c>
      <c r="I64" s="31">
        <v>9.9999999999999998E-13</v>
      </c>
      <c r="J64" s="31">
        <v>9.9999999999999998E-13</v>
      </c>
      <c r="K64" s="31">
        <v>9.9999999999999998E-13</v>
      </c>
      <c r="L64" s="31">
        <v>9.9999999999999998E-13</v>
      </c>
      <c r="M64" s="31">
        <v>9.9999999999999998E-13</v>
      </c>
      <c r="N64" s="31">
        <v>9.9999999999999998E-13</v>
      </c>
      <c r="O64" s="31">
        <v>9.9999999999999998E-13</v>
      </c>
      <c r="P64" s="31">
        <v>9.9999999999999998E-13</v>
      </c>
      <c r="Q64" s="31">
        <v>9.9999999999999998E-13</v>
      </c>
      <c r="R64" s="31">
        <v>9.9999999999999998E-13</v>
      </c>
      <c r="S64" s="31">
        <v>9.9999999999999998E-13</v>
      </c>
      <c r="T64" s="31">
        <v>9.9999999999999998E-13</v>
      </c>
      <c r="U64" s="31">
        <v>9.9999999999999998E-13</v>
      </c>
      <c r="V64" s="31">
        <v>9.9999999999999998E-13</v>
      </c>
      <c r="W64" s="31">
        <v>9.9999999999999998E-13</v>
      </c>
      <c r="X64" s="31">
        <v>9.9999999999999998E-13</v>
      </c>
      <c r="Y64" s="31">
        <v>9.9999999999999998E-13</v>
      </c>
      <c r="Z64" s="31">
        <v>9.9999999999999998E-13</v>
      </c>
      <c r="AA64" s="31">
        <v>9.9999999999999998E-13</v>
      </c>
      <c r="AB64" s="31">
        <v>9.9999999999999998E-13</v>
      </c>
      <c r="AC64" s="31">
        <v>9.9999999999999998E-13</v>
      </c>
      <c r="AD64" s="31">
        <v>9.9999999999999998E-13</v>
      </c>
      <c r="AE64" s="31">
        <v>9.9999999999999998E-13</v>
      </c>
      <c r="AF64" s="31">
        <v>9.9999999999999998E-13</v>
      </c>
      <c r="AG64" s="31">
        <v>9.9999999999999998E-13</v>
      </c>
      <c r="AH64" s="31">
        <v>9.9999999999999998E-13</v>
      </c>
      <c r="AI64" s="31">
        <v>9.9999999999999998E-13</v>
      </c>
      <c r="AJ64" s="31">
        <v>9.9999999999999998E-13</v>
      </c>
      <c r="AK64" s="31">
        <v>9.9999999999999998E-13</v>
      </c>
      <c r="AL64" s="31">
        <v>9.9999999999999998E-13</v>
      </c>
      <c r="AM64" s="31">
        <v>9.9999999999999998E-13</v>
      </c>
      <c r="AN64" s="31">
        <v>9.9999999999999998E-13</v>
      </c>
      <c r="AO64" s="31">
        <v>9.9999999999999998E-13</v>
      </c>
      <c r="AP64" s="31">
        <v>9.9999999999999998E-13</v>
      </c>
      <c r="AQ64" s="31">
        <v>9.9999999999999998E-13</v>
      </c>
      <c r="AR64" s="31">
        <v>9.9999999999999998E-13</v>
      </c>
      <c r="AS64" s="31">
        <v>9.9999999999999998E-13</v>
      </c>
      <c r="AT64" s="31">
        <v>9.9999999999999998E-13</v>
      </c>
      <c r="AU64" s="31">
        <v>9.9999999999999998E-13</v>
      </c>
      <c r="AV64" s="31">
        <v>9.9999999999999998E-13</v>
      </c>
      <c r="AW64" s="31">
        <v>9.9999999999999998E-13</v>
      </c>
      <c r="AX64" s="31">
        <v>9.9999999999999998E-13</v>
      </c>
      <c r="AY64" s="31">
        <v>9.9999999999999998E-13</v>
      </c>
      <c r="AZ64" s="33">
        <v>9.9999999999999998E-13</v>
      </c>
      <c r="BA64" s="33">
        <v>9.9999999999999998E-13</v>
      </c>
      <c r="BB64" s="33">
        <v>9.9999999999999998E-13</v>
      </c>
      <c r="BC64" s="33">
        <v>9.9999999999999998E-13</v>
      </c>
      <c r="BD64" s="31">
        <v>9.9999999999999998E-13</v>
      </c>
      <c r="BE64" s="31">
        <v>9.9999999999999998E-13</v>
      </c>
      <c r="BF64" s="31">
        <v>9.9999999999999998E-13</v>
      </c>
      <c r="BG64" s="31">
        <v>9.9999999999999998E-13</v>
      </c>
      <c r="BH64" s="31">
        <v>9.9999999999999998E-13</v>
      </c>
      <c r="BI64" s="31">
        <v>9.9999999999999998E-13</v>
      </c>
      <c r="BJ64" s="31">
        <v>9.9999999999999998E-13</v>
      </c>
      <c r="BK64" s="31">
        <v>9.9999999999999998E-13</v>
      </c>
      <c r="BL64" s="31">
        <v>9.9999999999999998E-13</v>
      </c>
      <c r="BM64" s="31">
        <v>9.9999999999999998E-13</v>
      </c>
      <c r="BN64" s="31">
        <v>9.9999999999999998E-13</v>
      </c>
      <c r="BO64" s="31">
        <v>9.9999999999999998E-13</v>
      </c>
      <c r="BP64" s="31">
        <v>9.9999999999999998E-13</v>
      </c>
      <c r="BQ64" s="31">
        <v>9.9999999999999998E-13</v>
      </c>
      <c r="BR64" s="31">
        <v>9.9999999999999998E-13</v>
      </c>
      <c r="BS64" s="31">
        <v>9.9999999999999998E-13</v>
      </c>
      <c r="BT64" s="31">
        <v>9.9999999999999998E-13</v>
      </c>
      <c r="BU64" s="31">
        <v>9.9999999999999998E-13</v>
      </c>
      <c r="BV64" s="31">
        <v>9.9999999999999998E-13</v>
      </c>
      <c r="BW64" s="31">
        <v>9.9999999999999998E-13</v>
      </c>
      <c r="BX64" s="31">
        <v>9.9999999999999998E-13</v>
      </c>
      <c r="BY64" s="31">
        <v>9.9999999999999998E-13</v>
      </c>
      <c r="BZ64" s="31">
        <v>9.9999999999999998E-13</v>
      </c>
      <c r="CA64" s="31">
        <v>9.9999999999999998E-13</v>
      </c>
      <c r="CB64" s="31">
        <v>9.9999999999999998E-13</v>
      </c>
      <c r="CC64" s="31">
        <v>9.9999999999999998E-13</v>
      </c>
      <c r="CD64" s="31">
        <v>9.9999999999999998E-13</v>
      </c>
      <c r="CE64" s="31">
        <v>9.9999999999999998E-13</v>
      </c>
      <c r="CF64" s="31">
        <v>9.9999999999999998E-13</v>
      </c>
      <c r="CG64" s="31">
        <v>9.9999999999999998E-13</v>
      </c>
      <c r="CH64" s="31">
        <v>9.9999999999999998E-13</v>
      </c>
      <c r="CI64" s="31">
        <v>9.9999999999999998E-13</v>
      </c>
      <c r="CJ64" s="31">
        <v>9.9999999999999998E-13</v>
      </c>
      <c r="CK64" s="31">
        <v>9.9999999999999998E-13</v>
      </c>
      <c r="CL64" s="31">
        <v>9.9999999999999998E-13</v>
      </c>
      <c r="CM64" s="31">
        <v>9.9999999999999998E-13</v>
      </c>
      <c r="CN64" s="31">
        <v>9.9999999999999998E-13</v>
      </c>
      <c r="CO64" s="31">
        <v>9.9999999999999998E-13</v>
      </c>
      <c r="CP64" s="31">
        <v>9.9999999999999998E-13</v>
      </c>
      <c r="CQ64" s="31">
        <v>9.9999999999999998E-13</v>
      </c>
      <c r="CR64" s="31">
        <v>9.9999999999999998E-13</v>
      </c>
      <c r="CS64" s="31">
        <v>9.9999999999999998E-13</v>
      </c>
      <c r="CT64" s="31">
        <v>9.9999999999999998E-13</v>
      </c>
      <c r="CU64" s="31">
        <v>9.9999999999999998E-13</v>
      </c>
    </row>
    <row r="65" spans="1:99" s="1" customFormat="1" ht="31.5" x14ac:dyDescent="0.2">
      <c r="A65" s="28" t="s">
        <v>47</v>
      </c>
      <c r="B65" s="29" t="s">
        <v>77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78</v>
      </c>
      <c r="C66" s="30" t="s">
        <v>141</v>
      </c>
      <c r="D66" s="31">
        <v>9.9999999999999994E-12</v>
      </c>
      <c r="E66" s="31">
        <v>9.9999999999999994E-12</v>
      </c>
      <c r="F66" s="31">
        <v>9.9999999999999994E-12</v>
      </c>
      <c r="G66" s="31">
        <v>9.9999999999999994E-12</v>
      </c>
      <c r="H66" s="31">
        <v>9.9999999999999994E-12</v>
      </c>
      <c r="I66" s="31">
        <v>9.9999999999999994E-12</v>
      </c>
      <c r="J66" s="31">
        <v>9.9999999999999994E-12</v>
      </c>
      <c r="K66" s="31">
        <v>9.9999999999999994E-12</v>
      </c>
      <c r="L66" s="31">
        <v>9.9999999999999994E-12</v>
      </c>
      <c r="M66" s="31">
        <v>9.9999999999999994E-12</v>
      </c>
      <c r="N66" s="31">
        <v>9.9999999999999994E-12</v>
      </c>
      <c r="O66" s="31">
        <v>9.9999999999999994E-12</v>
      </c>
      <c r="P66" s="31">
        <v>9.9999999999999994E-12</v>
      </c>
      <c r="Q66" s="31">
        <v>9.9999999999999994E-12</v>
      </c>
      <c r="R66" s="31">
        <v>9.9999999999999994E-12</v>
      </c>
      <c r="S66" s="31">
        <v>9.9999999999999994E-12</v>
      </c>
      <c r="T66" s="31">
        <v>9.9999999999999994E-12</v>
      </c>
      <c r="U66" s="31">
        <v>9.9999999999999994E-12</v>
      </c>
      <c r="V66" s="31">
        <v>9.9999999999999994E-12</v>
      </c>
      <c r="W66" s="31">
        <v>9.9999999999999994E-12</v>
      </c>
      <c r="X66" s="31">
        <v>9.9999999999999994E-12</v>
      </c>
      <c r="Y66" s="31">
        <v>9.9999999999999994E-12</v>
      </c>
      <c r="Z66" s="31">
        <v>9.9999999999999994E-12</v>
      </c>
      <c r="AA66" s="31">
        <v>9.9999999999999994E-12</v>
      </c>
      <c r="AB66" s="31">
        <v>9.9999999999999994E-12</v>
      </c>
      <c r="AC66" s="31">
        <v>9.9999999999999994E-12</v>
      </c>
      <c r="AD66" s="31">
        <v>9.9999999999999994E-12</v>
      </c>
      <c r="AE66" s="31">
        <v>9.9999999999999994E-12</v>
      </c>
      <c r="AF66" s="31">
        <v>9.9999999999999994E-12</v>
      </c>
      <c r="AG66" s="31">
        <v>9.9999999999999994E-12</v>
      </c>
      <c r="AH66" s="31">
        <v>9.9999999999999994E-12</v>
      </c>
      <c r="AI66" s="31">
        <v>9.9999999999999994E-12</v>
      </c>
      <c r="AJ66" s="31">
        <v>9.9999999999999994E-12</v>
      </c>
      <c r="AK66" s="31">
        <v>9.9999999999999994E-12</v>
      </c>
      <c r="AL66" s="31">
        <v>9.9999999999999994E-12</v>
      </c>
      <c r="AM66" s="31">
        <v>9.9999999999999994E-12</v>
      </c>
      <c r="AN66" s="31">
        <v>9.9999999999999994E-12</v>
      </c>
      <c r="AO66" s="31">
        <v>9.9999999999999994E-12</v>
      </c>
      <c r="AP66" s="31">
        <v>9.9999999999999994E-12</v>
      </c>
      <c r="AQ66" s="31">
        <v>9.9999999999999994E-12</v>
      </c>
      <c r="AR66" s="31">
        <v>9.9999999999999994E-12</v>
      </c>
      <c r="AS66" s="31">
        <v>9.9999999999999994E-12</v>
      </c>
      <c r="AT66" s="31">
        <v>9.9999999999999994E-12</v>
      </c>
      <c r="AU66" s="31">
        <v>9.9999999999999994E-12</v>
      </c>
      <c r="AV66" s="31">
        <v>9.9999999999999994E-12</v>
      </c>
      <c r="AW66" s="31">
        <v>9.9999999999999994E-12</v>
      </c>
      <c r="AX66" s="31">
        <v>9.9999999999999994E-12</v>
      </c>
      <c r="AY66" s="31">
        <v>9.9999999999999994E-12</v>
      </c>
      <c r="AZ66" s="33">
        <v>9.9999999999999994E-12</v>
      </c>
      <c r="BA66" s="33">
        <v>9.9999999999999994E-12</v>
      </c>
      <c r="BB66" s="33">
        <v>9.9999999999999994E-12</v>
      </c>
      <c r="BC66" s="33">
        <v>9.9999999999999994E-12</v>
      </c>
      <c r="BD66" s="31">
        <v>9.9999999999999994E-12</v>
      </c>
      <c r="BE66" s="31">
        <v>9.9999999999999994E-12</v>
      </c>
      <c r="BF66" s="31">
        <v>9.9999999999999994E-12</v>
      </c>
      <c r="BG66" s="31">
        <v>9.9999999999999994E-12</v>
      </c>
      <c r="BH66" s="31">
        <v>9.9999999999999994E-12</v>
      </c>
      <c r="BI66" s="31">
        <v>9.9999999999999994E-12</v>
      </c>
      <c r="BJ66" s="31">
        <v>9.9999999999999994E-12</v>
      </c>
      <c r="BK66" s="31">
        <v>9.9999999999999994E-12</v>
      </c>
      <c r="BL66" s="31">
        <v>9.9999999999999994E-12</v>
      </c>
      <c r="BM66" s="31">
        <v>9.9999999999999994E-12</v>
      </c>
      <c r="BN66" s="31">
        <v>9.9999999999999994E-12</v>
      </c>
      <c r="BO66" s="31">
        <v>9.9999999999999994E-12</v>
      </c>
      <c r="BP66" s="31">
        <v>9.9999999999999994E-12</v>
      </c>
      <c r="BQ66" s="31">
        <v>9.9999999999999994E-12</v>
      </c>
      <c r="BR66" s="31">
        <v>9.9999999999999994E-12</v>
      </c>
      <c r="BS66" s="31">
        <v>9.9999999999999994E-12</v>
      </c>
      <c r="BT66" s="31">
        <v>9.9999999999999994E-12</v>
      </c>
      <c r="BU66" s="31">
        <v>9.9999999999999994E-12</v>
      </c>
      <c r="BV66" s="31">
        <v>9.9999999999999994E-12</v>
      </c>
      <c r="BW66" s="31">
        <v>9.9999999999999994E-12</v>
      </c>
      <c r="BX66" s="31">
        <v>9.9999999999999994E-12</v>
      </c>
      <c r="BY66" s="31">
        <v>9.9999999999999994E-12</v>
      </c>
      <c r="BZ66" s="31">
        <v>9.9999999999999994E-12</v>
      </c>
      <c r="CA66" s="31">
        <v>9.9999999999999994E-12</v>
      </c>
      <c r="CB66" s="31">
        <v>9.9999999999999994E-12</v>
      </c>
      <c r="CC66" s="31">
        <v>9.9999999999999994E-12</v>
      </c>
      <c r="CD66" s="31">
        <v>9.9999999999999994E-12</v>
      </c>
      <c r="CE66" s="31">
        <v>9.9999999999999994E-12</v>
      </c>
      <c r="CF66" s="31">
        <v>9.9999999999999994E-12</v>
      </c>
      <c r="CG66" s="31">
        <v>9.9999999999999994E-12</v>
      </c>
      <c r="CH66" s="31">
        <v>9.9999999999999994E-12</v>
      </c>
      <c r="CI66" s="31">
        <v>9.9999999999999994E-12</v>
      </c>
      <c r="CJ66" s="31">
        <v>9.9999999999999994E-12</v>
      </c>
      <c r="CK66" s="31">
        <v>9.9999999999999994E-12</v>
      </c>
      <c r="CL66" s="31">
        <v>9.9999999999999994E-12</v>
      </c>
      <c r="CM66" s="31">
        <v>9.9999999999999994E-12</v>
      </c>
      <c r="CN66" s="31">
        <v>9.9999999999999994E-12</v>
      </c>
      <c r="CO66" s="31">
        <v>9.9999999999999994E-12</v>
      </c>
      <c r="CP66" s="31">
        <v>9.9999999999999994E-12</v>
      </c>
      <c r="CQ66" s="31">
        <v>9.9999999999999994E-12</v>
      </c>
      <c r="CR66" s="31">
        <v>9.9999999999999994E-12</v>
      </c>
      <c r="CS66" s="31">
        <v>9.9999999999999994E-12</v>
      </c>
      <c r="CT66" s="31">
        <v>9.9999999999999994E-12</v>
      </c>
      <c r="CU66" s="31">
        <v>9.9999999999999994E-12</v>
      </c>
    </row>
    <row r="67" spans="1:99" s="1" customFormat="1" ht="70.5" customHeight="1" x14ac:dyDescent="0.2">
      <c r="A67" s="28" t="s">
        <v>79</v>
      </c>
      <c r="B67" s="29" t="s">
        <v>80</v>
      </c>
      <c r="C67" s="30" t="s">
        <v>141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</row>
    <row r="68" spans="1:99" s="1" customFormat="1" ht="69" customHeight="1" x14ac:dyDescent="0.2">
      <c r="A68" s="28" t="s">
        <v>81</v>
      </c>
      <c r="B68" s="29" t="s">
        <v>82</v>
      </c>
      <c r="C68" s="30" t="s">
        <v>141</v>
      </c>
      <c r="D68" s="31">
        <v>1.0000000000000001E-9</v>
      </c>
      <c r="E68" s="31">
        <v>1.0000000000000001E-9</v>
      </c>
      <c r="F68" s="31">
        <v>1.0000000000000001E-9</v>
      </c>
      <c r="G68" s="31">
        <v>1.0000000000000001E-9</v>
      </c>
      <c r="H68" s="31">
        <v>1.0000000000000001E-9</v>
      </c>
      <c r="I68" s="31">
        <v>1.0000000000000001E-9</v>
      </c>
      <c r="J68" s="31">
        <v>1.0000000000000001E-9</v>
      </c>
      <c r="K68" s="31">
        <v>1.0000000000000001E-9</v>
      </c>
      <c r="L68" s="31">
        <v>1.0000000000000001E-9</v>
      </c>
      <c r="M68" s="31">
        <v>1.0000000000000001E-9</v>
      </c>
      <c r="N68" s="31">
        <v>1.0000000000000001E-9</v>
      </c>
      <c r="O68" s="31">
        <v>1.0000000000000001E-9</v>
      </c>
      <c r="P68" s="31">
        <v>1.0000000000000001E-9</v>
      </c>
      <c r="Q68" s="31">
        <v>1.0000000000000001E-9</v>
      </c>
      <c r="R68" s="31">
        <v>1.0000000000000001E-9</v>
      </c>
      <c r="S68" s="31">
        <v>1.0000000000000001E-9</v>
      </c>
      <c r="T68" s="31">
        <v>1.0000000000000001E-9</v>
      </c>
      <c r="U68" s="31">
        <v>1.0000000000000001E-9</v>
      </c>
      <c r="V68" s="31">
        <v>1.0000000000000001E-9</v>
      </c>
      <c r="W68" s="31">
        <v>1.0000000000000001E-9</v>
      </c>
      <c r="X68" s="31">
        <v>1.0000000000000001E-9</v>
      </c>
      <c r="Y68" s="31">
        <v>1.0000000000000001E-9</v>
      </c>
      <c r="Z68" s="31">
        <v>1.0000000000000001E-9</v>
      </c>
      <c r="AA68" s="31">
        <v>1.0000000000000001E-9</v>
      </c>
      <c r="AB68" s="31">
        <v>1.0000000000000001E-9</v>
      </c>
      <c r="AC68" s="31">
        <v>1.0000000000000001E-9</v>
      </c>
      <c r="AD68" s="31">
        <v>1.0000000000000001E-9</v>
      </c>
      <c r="AE68" s="31">
        <v>1.0000000000000001E-9</v>
      </c>
      <c r="AF68" s="31">
        <v>1.0000000000000001E-9</v>
      </c>
      <c r="AG68" s="31">
        <v>1.0000000000000001E-9</v>
      </c>
      <c r="AH68" s="31">
        <v>1.0000000000000001E-9</v>
      </c>
      <c r="AI68" s="31">
        <v>1.0000000000000001E-9</v>
      </c>
      <c r="AJ68" s="31">
        <v>1.0000000000000001E-9</v>
      </c>
      <c r="AK68" s="31">
        <v>1.0000000000000001E-9</v>
      </c>
      <c r="AL68" s="31">
        <v>1.0000000000000001E-9</v>
      </c>
      <c r="AM68" s="31">
        <v>1.0000000000000001E-9</v>
      </c>
      <c r="AN68" s="31">
        <v>1.0000000000000001E-9</v>
      </c>
      <c r="AO68" s="31">
        <v>1.0000000000000001E-9</v>
      </c>
      <c r="AP68" s="31">
        <v>1.0000000000000001E-9</v>
      </c>
      <c r="AQ68" s="31">
        <v>1.0000000000000001E-9</v>
      </c>
      <c r="AR68" s="31">
        <v>1.0000000000000001E-9</v>
      </c>
      <c r="AS68" s="31">
        <v>1.0000000000000001E-9</v>
      </c>
      <c r="AT68" s="31">
        <v>1.0000000000000001E-9</v>
      </c>
      <c r="AU68" s="31">
        <v>1.0000000000000001E-9</v>
      </c>
      <c r="AV68" s="31">
        <v>1.0000000000000001E-9</v>
      </c>
      <c r="AW68" s="31">
        <v>1.0000000000000001E-9</v>
      </c>
      <c r="AX68" s="31">
        <v>1.0000000000000001E-9</v>
      </c>
      <c r="AY68" s="31">
        <v>1.0000000000000001E-9</v>
      </c>
      <c r="AZ68" s="33">
        <v>1.0000000000000001E-9</v>
      </c>
      <c r="BA68" s="33">
        <v>1.0000000000000001E-9</v>
      </c>
      <c r="BB68" s="33">
        <v>1.0000000000000001E-9</v>
      </c>
      <c r="BC68" s="33">
        <v>1.0000000000000001E-9</v>
      </c>
      <c r="BD68" s="31">
        <v>1.0000000000000001E-9</v>
      </c>
      <c r="BE68" s="31">
        <v>1.0000000000000001E-9</v>
      </c>
      <c r="BF68" s="31">
        <v>1.0000000000000001E-9</v>
      </c>
      <c r="BG68" s="31">
        <v>1.0000000000000001E-9</v>
      </c>
      <c r="BH68" s="31">
        <v>1.0000000000000001E-9</v>
      </c>
      <c r="BI68" s="31">
        <v>1.0000000000000001E-9</v>
      </c>
      <c r="BJ68" s="31">
        <v>1.0000000000000001E-9</v>
      </c>
      <c r="BK68" s="31">
        <v>1.0000000000000001E-9</v>
      </c>
      <c r="BL68" s="31">
        <v>1.0000000000000001E-9</v>
      </c>
      <c r="BM68" s="31">
        <v>1.0000000000000001E-9</v>
      </c>
      <c r="BN68" s="31">
        <v>1.0000000000000001E-9</v>
      </c>
      <c r="BO68" s="31">
        <v>1.0000000000000001E-9</v>
      </c>
      <c r="BP68" s="31">
        <v>1.0000000000000001E-9</v>
      </c>
      <c r="BQ68" s="31">
        <v>1.0000000000000001E-9</v>
      </c>
      <c r="BR68" s="31">
        <v>1.0000000000000001E-9</v>
      </c>
      <c r="BS68" s="31">
        <v>1.0000000000000001E-9</v>
      </c>
      <c r="BT68" s="31">
        <v>1.0000000000000001E-9</v>
      </c>
      <c r="BU68" s="31">
        <v>1.0000000000000001E-9</v>
      </c>
      <c r="BV68" s="31">
        <v>1.0000000000000001E-9</v>
      </c>
      <c r="BW68" s="31">
        <v>1.0000000000000001E-9</v>
      </c>
      <c r="BX68" s="31">
        <v>1.0000000000000001E-9</v>
      </c>
      <c r="BY68" s="31">
        <v>1.0000000000000001E-9</v>
      </c>
      <c r="BZ68" s="31">
        <v>1.0000000000000001E-9</v>
      </c>
      <c r="CA68" s="31">
        <v>1.0000000000000001E-9</v>
      </c>
      <c r="CB68" s="31">
        <v>1.0000000000000001E-9</v>
      </c>
      <c r="CC68" s="31">
        <v>1.0000000000000001E-9</v>
      </c>
      <c r="CD68" s="31">
        <v>1.0000000000000001E-9</v>
      </c>
      <c r="CE68" s="31">
        <v>1.0000000000000001E-9</v>
      </c>
      <c r="CF68" s="31">
        <v>1.0000000000000001E-9</v>
      </c>
      <c r="CG68" s="31">
        <v>1.0000000000000001E-9</v>
      </c>
      <c r="CH68" s="31">
        <v>1.0000000000000001E-9</v>
      </c>
      <c r="CI68" s="31">
        <v>1.0000000000000001E-9</v>
      </c>
      <c r="CJ68" s="31">
        <v>1.0000000000000001E-9</v>
      </c>
      <c r="CK68" s="31">
        <v>1.0000000000000001E-9</v>
      </c>
      <c r="CL68" s="31">
        <v>1.0000000000000001E-9</v>
      </c>
      <c r="CM68" s="31">
        <v>1.0000000000000001E-9</v>
      </c>
      <c r="CN68" s="31">
        <v>1.0000000000000001E-9</v>
      </c>
      <c r="CO68" s="31">
        <v>1.0000000000000001E-9</v>
      </c>
      <c r="CP68" s="31">
        <v>1.0000000000000001E-9</v>
      </c>
      <c r="CQ68" s="31">
        <v>1.0000000000000001E-9</v>
      </c>
      <c r="CR68" s="31">
        <v>1.0000000000000001E-9</v>
      </c>
      <c r="CS68" s="31">
        <v>1.0000000000000001E-9</v>
      </c>
      <c r="CT68" s="31">
        <v>1.0000000000000001E-9</v>
      </c>
      <c r="CU68" s="31">
        <v>1.0000000000000001E-9</v>
      </c>
    </row>
    <row r="69" spans="1:99" s="1" customFormat="1" ht="47.25" x14ac:dyDescent="0.2">
      <c r="A69" s="28" t="s">
        <v>83</v>
      </c>
      <c r="B69" s="29" t="s">
        <v>84</v>
      </c>
      <c r="C69" s="30" t="s">
        <v>141</v>
      </c>
      <c r="D69" s="31">
        <v>1E-10</v>
      </c>
      <c r="E69" s="31">
        <v>1E-10</v>
      </c>
      <c r="F69" s="31">
        <v>1E-10</v>
      </c>
      <c r="G69" s="31">
        <v>1E-10</v>
      </c>
      <c r="H69" s="31">
        <v>1E-10</v>
      </c>
      <c r="I69" s="31">
        <v>1E-10</v>
      </c>
      <c r="J69" s="31">
        <v>1E-10</v>
      </c>
      <c r="K69" s="31">
        <v>1E-10</v>
      </c>
      <c r="L69" s="31">
        <v>1E-10</v>
      </c>
      <c r="M69" s="31">
        <v>1E-10</v>
      </c>
      <c r="N69" s="31">
        <v>1E-10</v>
      </c>
      <c r="O69" s="31">
        <v>1E-10</v>
      </c>
      <c r="P69" s="31">
        <v>1E-10</v>
      </c>
      <c r="Q69" s="31">
        <v>1E-10</v>
      </c>
      <c r="R69" s="31">
        <v>1E-10</v>
      </c>
      <c r="S69" s="31">
        <v>1E-10</v>
      </c>
      <c r="T69" s="31">
        <v>1E-10</v>
      </c>
      <c r="U69" s="31">
        <v>1E-10</v>
      </c>
      <c r="V69" s="31">
        <v>1E-10</v>
      </c>
      <c r="W69" s="31">
        <v>1E-10</v>
      </c>
      <c r="X69" s="31">
        <v>1E-10</v>
      </c>
      <c r="Y69" s="31">
        <v>1E-10</v>
      </c>
      <c r="Z69" s="31">
        <v>1E-10</v>
      </c>
      <c r="AA69" s="31">
        <v>1E-10</v>
      </c>
      <c r="AB69" s="31">
        <v>1E-10</v>
      </c>
      <c r="AC69" s="31">
        <v>1E-10</v>
      </c>
      <c r="AD69" s="31">
        <v>1E-10</v>
      </c>
      <c r="AE69" s="31">
        <v>1E-10</v>
      </c>
      <c r="AF69" s="31">
        <v>1E-10</v>
      </c>
      <c r="AG69" s="31">
        <v>1E-10</v>
      </c>
      <c r="AH69" s="31">
        <v>1E-10</v>
      </c>
      <c r="AI69" s="31">
        <v>1E-10</v>
      </c>
      <c r="AJ69" s="31">
        <v>1E-10</v>
      </c>
      <c r="AK69" s="31">
        <v>1E-10</v>
      </c>
      <c r="AL69" s="31">
        <v>1E-10</v>
      </c>
      <c r="AM69" s="31">
        <v>1E-10</v>
      </c>
      <c r="AN69" s="31">
        <v>1E-10</v>
      </c>
      <c r="AO69" s="31">
        <v>1E-10</v>
      </c>
      <c r="AP69" s="31">
        <v>1E-10</v>
      </c>
      <c r="AQ69" s="31">
        <v>1E-10</v>
      </c>
      <c r="AR69" s="31">
        <v>1E-10</v>
      </c>
      <c r="AS69" s="31">
        <v>1E-10</v>
      </c>
      <c r="AT69" s="31">
        <v>1E-10</v>
      </c>
      <c r="AU69" s="31">
        <v>1E-10</v>
      </c>
      <c r="AV69" s="31">
        <v>1E-10</v>
      </c>
      <c r="AW69" s="31">
        <v>1E-10</v>
      </c>
      <c r="AX69" s="31">
        <v>1E-10</v>
      </c>
      <c r="AY69" s="31">
        <v>1E-10</v>
      </c>
      <c r="AZ69" s="33">
        <v>1E-10</v>
      </c>
      <c r="BA69" s="33">
        <v>1E-10</v>
      </c>
      <c r="BB69" s="33">
        <v>1E-10</v>
      </c>
      <c r="BC69" s="33">
        <v>1E-10</v>
      </c>
      <c r="BD69" s="31">
        <v>1E-10</v>
      </c>
      <c r="BE69" s="31">
        <v>1E-10</v>
      </c>
      <c r="BF69" s="31">
        <v>1E-10</v>
      </c>
      <c r="BG69" s="31">
        <v>1E-10</v>
      </c>
      <c r="BH69" s="31">
        <v>1E-10</v>
      </c>
      <c r="BI69" s="31">
        <v>1E-10</v>
      </c>
      <c r="BJ69" s="31">
        <v>1E-10</v>
      </c>
      <c r="BK69" s="31">
        <v>1E-10</v>
      </c>
      <c r="BL69" s="31">
        <v>1E-10</v>
      </c>
      <c r="BM69" s="31">
        <v>1E-10</v>
      </c>
      <c r="BN69" s="31">
        <v>1E-10</v>
      </c>
      <c r="BO69" s="31">
        <v>1E-10</v>
      </c>
      <c r="BP69" s="31">
        <v>1E-10</v>
      </c>
      <c r="BQ69" s="31">
        <v>1E-10</v>
      </c>
      <c r="BR69" s="31">
        <v>1E-10</v>
      </c>
      <c r="BS69" s="31">
        <v>1E-10</v>
      </c>
      <c r="BT69" s="31">
        <v>1E-10</v>
      </c>
      <c r="BU69" s="31">
        <v>1E-10</v>
      </c>
      <c r="BV69" s="31">
        <v>1E-10</v>
      </c>
      <c r="BW69" s="31">
        <v>1E-10</v>
      </c>
      <c r="BX69" s="31">
        <v>1E-10</v>
      </c>
      <c r="BY69" s="31">
        <v>1E-10</v>
      </c>
      <c r="BZ69" s="31">
        <v>1E-10</v>
      </c>
      <c r="CA69" s="31">
        <v>1E-10</v>
      </c>
      <c r="CB69" s="31">
        <v>1E-10</v>
      </c>
      <c r="CC69" s="31">
        <v>1E-10</v>
      </c>
      <c r="CD69" s="31">
        <v>1E-10</v>
      </c>
      <c r="CE69" s="31">
        <v>1E-10</v>
      </c>
      <c r="CF69" s="31">
        <v>1E-10</v>
      </c>
      <c r="CG69" s="31">
        <v>1E-10</v>
      </c>
      <c r="CH69" s="31">
        <v>1E-10</v>
      </c>
      <c r="CI69" s="31">
        <v>1E-10</v>
      </c>
      <c r="CJ69" s="31">
        <v>1E-10</v>
      </c>
      <c r="CK69" s="31">
        <v>1E-10</v>
      </c>
      <c r="CL69" s="31">
        <v>1E-10</v>
      </c>
      <c r="CM69" s="31">
        <v>1E-10</v>
      </c>
      <c r="CN69" s="31">
        <v>1E-10</v>
      </c>
      <c r="CO69" s="31">
        <v>1E-10</v>
      </c>
      <c r="CP69" s="31">
        <v>1E-10</v>
      </c>
      <c r="CQ69" s="31">
        <v>1E-10</v>
      </c>
      <c r="CR69" s="31">
        <v>1E-10</v>
      </c>
      <c r="CS69" s="31">
        <v>1E-10</v>
      </c>
      <c r="CT69" s="31">
        <v>1E-10</v>
      </c>
      <c r="CU69" s="31">
        <v>1E-10</v>
      </c>
    </row>
    <row r="70" spans="1:99" s="1" customFormat="1" ht="76.5" customHeight="1" x14ac:dyDescent="0.2">
      <c r="A70" s="28" t="s">
        <v>85</v>
      </c>
      <c r="B70" s="29" t="s">
        <v>86</v>
      </c>
      <c r="C70" s="30" t="s">
        <v>141</v>
      </c>
      <c r="D70" s="31">
        <v>9.9999999999999998E-13</v>
      </c>
      <c r="E70" s="31">
        <v>9.9999999999999998E-13</v>
      </c>
      <c r="F70" s="31">
        <v>9.9999999999999998E-13</v>
      </c>
      <c r="G70" s="31">
        <v>9.9999999999999998E-13</v>
      </c>
      <c r="H70" s="31">
        <v>9.9999999999999998E-13</v>
      </c>
      <c r="I70" s="31">
        <v>9.9999999999999998E-13</v>
      </c>
      <c r="J70" s="31">
        <v>9.9999999999999998E-13</v>
      </c>
      <c r="K70" s="31">
        <v>9.9999999999999998E-13</v>
      </c>
      <c r="L70" s="31">
        <v>9.9999999999999998E-13</v>
      </c>
      <c r="M70" s="31">
        <v>9.9999999999999998E-13</v>
      </c>
      <c r="N70" s="31">
        <v>9.9999999999999998E-13</v>
      </c>
      <c r="O70" s="31">
        <v>9.9999999999999998E-13</v>
      </c>
      <c r="P70" s="31">
        <v>9.9999999999999998E-13</v>
      </c>
      <c r="Q70" s="31">
        <v>9.9999999999999998E-13</v>
      </c>
      <c r="R70" s="31">
        <v>9.9999999999999998E-13</v>
      </c>
      <c r="S70" s="31">
        <v>9.9999999999999998E-13</v>
      </c>
      <c r="T70" s="31">
        <v>9.9999999999999998E-13</v>
      </c>
      <c r="U70" s="31">
        <v>9.9999999999999998E-13</v>
      </c>
      <c r="V70" s="31">
        <v>9.9999999999999998E-13</v>
      </c>
      <c r="W70" s="31">
        <v>9.9999999999999998E-13</v>
      </c>
      <c r="X70" s="31">
        <v>9.9999999999999998E-13</v>
      </c>
      <c r="Y70" s="31">
        <v>9.9999999999999998E-13</v>
      </c>
      <c r="Z70" s="31">
        <v>9.9999999999999998E-13</v>
      </c>
      <c r="AA70" s="31">
        <v>9.9999999999999998E-13</v>
      </c>
      <c r="AB70" s="31">
        <v>9.9999999999999998E-13</v>
      </c>
      <c r="AC70" s="31">
        <v>9.9999999999999998E-13</v>
      </c>
      <c r="AD70" s="31">
        <v>9.9999999999999998E-13</v>
      </c>
      <c r="AE70" s="31">
        <v>9.9999999999999998E-13</v>
      </c>
      <c r="AF70" s="31">
        <v>9.9999999999999998E-13</v>
      </c>
      <c r="AG70" s="31">
        <v>9.9999999999999998E-13</v>
      </c>
      <c r="AH70" s="31">
        <v>9.9999999999999998E-13</v>
      </c>
      <c r="AI70" s="31">
        <v>9.9999999999999998E-13</v>
      </c>
      <c r="AJ70" s="31">
        <v>9.9999999999999998E-13</v>
      </c>
      <c r="AK70" s="31">
        <v>9.9999999999999998E-13</v>
      </c>
      <c r="AL70" s="31">
        <v>9.9999999999999998E-13</v>
      </c>
      <c r="AM70" s="31">
        <v>9.9999999999999998E-13</v>
      </c>
      <c r="AN70" s="31">
        <v>9.9999999999999998E-13</v>
      </c>
      <c r="AO70" s="31">
        <v>9.9999999999999998E-13</v>
      </c>
      <c r="AP70" s="31">
        <v>9.9999999999999998E-13</v>
      </c>
      <c r="AQ70" s="31">
        <v>9.9999999999999998E-13</v>
      </c>
      <c r="AR70" s="31">
        <v>9.9999999999999998E-13</v>
      </c>
      <c r="AS70" s="31">
        <v>9.9999999999999998E-13</v>
      </c>
      <c r="AT70" s="31">
        <v>9.9999999999999998E-13</v>
      </c>
      <c r="AU70" s="31">
        <v>9.9999999999999998E-13</v>
      </c>
      <c r="AV70" s="31">
        <v>9.9999999999999998E-13</v>
      </c>
      <c r="AW70" s="31">
        <v>9.9999999999999998E-13</v>
      </c>
      <c r="AX70" s="31">
        <v>9.9999999999999998E-13</v>
      </c>
      <c r="AY70" s="31">
        <v>9.9999999999999998E-13</v>
      </c>
      <c r="AZ70" s="33">
        <v>9.9999999999999998E-13</v>
      </c>
      <c r="BA70" s="33">
        <v>9.9999999999999998E-13</v>
      </c>
      <c r="BB70" s="33">
        <v>9.9999999999999998E-13</v>
      </c>
      <c r="BC70" s="33">
        <v>9.9999999999999998E-13</v>
      </c>
      <c r="BD70" s="31">
        <v>9.9999999999999998E-13</v>
      </c>
      <c r="BE70" s="31">
        <v>9.9999999999999998E-13</v>
      </c>
      <c r="BF70" s="31">
        <v>9.9999999999999998E-13</v>
      </c>
      <c r="BG70" s="31">
        <v>9.9999999999999998E-13</v>
      </c>
      <c r="BH70" s="31">
        <v>9.9999999999999998E-13</v>
      </c>
      <c r="BI70" s="31">
        <v>9.9999999999999998E-13</v>
      </c>
      <c r="BJ70" s="31">
        <v>9.9999999999999998E-13</v>
      </c>
      <c r="BK70" s="31">
        <v>9.9999999999999998E-13</v>
      </c>
      <c r="BL70" s="31">
        <v>9.9999999999999998E-13</v>
      </c>
      <c r="BM70" s="31">
        <v>9.9999999999999998E-13</v>
      </c>
      <c r="BN70" s="31">
        <v>9.9999999999999998E-13</v>
      </c>
      <c r="BO70" s="31">
        <v>9.9999999999999998E-13</v>
      </c>
      <c r="BP70" s="31">
        <v>9.9999999999999998E-13</v>
      </c>
      <c r="BQ70" s="31">
        <v>9.9999999999999998E-13</v>
      </c>
      <c r="BR70" s="31">
        <v>9.9999999999999998E-13</v>
      </c>
      <c r="BS70" s="31">
        <v>9.9999999999999998E-13</v>
      </c>
      <c r="BT70" s="31">
        <v>9.9999999999999998E-13</v>
      </c>
      <c r="BU70" s="31">
        <v>9.9999999999999998E-13</v>
      </c>
      <c r="BV70" s="31">
        <v>9.9999999999999998E-13</v>
      </c>
      <c r="BW70" s="31">
        <v>9.9999999999999998E-13</v>
      </c>
      <c r="BX70" s="31">
        <v>9.9999999999999998E-13</v>
      </c>
      <c r="BY70" s="31">
        <v>9.9999999999999998E-13</v>
      </c>
      <c r="BZ70" s="31">
        <v>9.9999999999999998E-13</v>
      </c>
      <c r="CA70" s="31">
        <v>9.9999999999999998E-13</v>
      </c>
      <c r="CB70" s="31">
        <v>9.9999999999999998E-13</v>
      </c>
      <c r="CC70" s="31">
        <v>9.9999999999999998E-13</v>
      </c>
      <c r="CD70" s="31">
        <v>9.9999999999999998E-13</v>
      </c>
      <c r="CE70" s="31">
        <v>9.9999999999999998E-13</v>
      </c>
      <c r="CF70" s="31">
        <v>9.9999999999999998E-13</v>
      </c>
      <c r="CG70" s="31">
        <v>9.9999999999999998E-13</v>
      </c>
      <c r="CH70" s="31">
        <v>9.9999999999999998E-13</v>
      </c>
      <c r="CI70" s="31">
        <v>9.9999999999999998E-13</v>
      </c>
      <c r="CJ70" s="31">
        <v>9.9999999999999998E-13</v>
      </c>
      <c r="CK70" s="31">
        <v>9.9999999999999998E-13</v>
      </c>
      <c r="CL70" s="31">
        <v>9.9999999999999998E-13</v>
      </c>
      <c r="CM70" s="31">
        <v>9.9999999999999998E-13</v>
      </c>
      <c r="CN70" s="31">
        <v>9.9999999999999998E-13</v>
      </c>
      <c r="CO70" s="31">
        <v>9.9999999999999998E-13</v>
      </c>
      <c r="CP70" s="31">
        <v>9.9999999999999998E-13</v>
      </c>
      <c r="CQ70" s="31">
        <v>9.9999999999999998E-13</v>
      </c>
      <c r="CR70" s="31">
        <v>9.9999999999999998E-13</v>
      </c>
      <c r="CS70" s="31">
        <v>9.9999999999999998E-13</v>
      </c>
      <c r="CT70" s="31">
        <v>9.9999999999999998E-13</v>
      </c>
      <c r="CU70" s="31">
        <v>9.9999999999999998E-13</v>
      </c>
    </row>
    <row r="71" spans="1:99" s="1" customFormat="1" ht="47.25" x14ac:dyDescent="0.2">
      <c r="A71" s="28" t="s">
        <v>128</v>
      </c>
      <c r="B71" s="29" t="s">
        <v>129</v>
      </c>
      <c r="C71" s="30" t="s">
        <v>141</v>
      </c>
      <c r="D71" s="37">
        <f>D72+G73</f>
        <v>1.001E-8</v>
      </c>
      <c r="E71" s="37">
        <f t="shared" ref="E71:BP71" si="38">E72+E73</f>
        <v>1.001E-8</v>
      </c>
      <c r="F71" s="37">
        <f t="shared" si="38"/>
        <v>1.001E-8</v>
      </c>
      <c r="G71" s="37">
        <f t="shared" si="38"/>
        <v>1.001E-8</v>
      </c>
      <c r="H71" s="37">
        <f t="shared" si="38"/>
        <v>1.001E-8</v>
      </c>
      <c r="I71" s="37">
        <f t="shared" si="38"/>
        <v>1.001E-8</v>
      </c>
      <c r="J71" s="37">
        <f t="shared" si="38"/>
        <v>1.001E-8</v>
      </c>
      <c r="K71" s="37">
        <f t="shared" si="38"/>
        <v>1.001E-8</v>
      </c>
      <c r="L71" s="37">
        <f t="shared" si="38"/>
        <v>1.001E-8</v>
      </c>
      <c r="M71" s="37">
        <f t="shared" si="38"/>
        <v>1.001E-8</v>
      </c>
      <c r="N71" s="37">
        <f t="shared" si="38"/>
        <v>1.001E-8</v>
      </c>
      <c r="O71" s="37">
        <f t="shared" si="38"/>
        <v>1.001E-8</v>
      </c>
      <c r="P71" s="37">
        <f t="shared" si="38"/>
        <v>1.001E-8</v>
      </c>
      <c r="Q71" s="37">
        <f t="shared" si="38"/>
        <v>1.001E-8</v>
      </c>
      <c r="R71" s="37">
        <f t="shared" si="38"/>
        <v>1.001E-8</v>
      </c>
      <c r="S71" s="37">
        <f t="shared" si="38"/>
        <v>1.001E-8</v>
      </c>
      <c r="T71" s="37">
        <f t="shared" si="38"/>
        <v>1.001E-8</v>
      </c>
      <c r="U71" s="37">
        <f t="shared" si="38"/>
        <v>1.001E-8</v>
      </c>
      <c r="V71" s="37">
        <f t="shared" si="38"/>
        <v>1.001E-8</v>
      </c>
      <c r="W71" s="37">
        <f t="shared" si="38"/>
        <v>1.001E-8</v>
      </c>
      <c r="X71" s="37">
        <f t="shared" si="38"/>
        <v>1.001E-8</v>
      </c>
      <c r="Y71" s="37">
        <f t="shared" si="38"/>
        <v>1.001E-8</v>
      </c>
      <c r="Z71" s="37">
        <f t="shared" si="38"/>
        <v>1.001E-8</v>
      </c>
      <c r="AA71" s="37">
        <f t="shared" si="38"/>
        <v>1.001E-8</v>
      </c>
      <c r="AB71" s="37">
        <f t="shared" si="38"/>
        <v>1.001E-8</v>
      </c>
      <c r="AC71" s="37">
        <f t="shared" si="38"/>
        <v>1.001E-8</v>
      </c>
      <c r="AD71" s="37">
        <f t="shared" si="38"/>
        <v>1.001E-8</v>
      </c>
      <c r="AE71" s="37">
        <f t="shared" si="38"/>
        <v>1.001E-8</v>
      </c>
      <c r="AF71" s="37">
        <f t="shared" si="38"/>
        <v>1.001E-8</v>
      </c>
      <c r="AG71" s="37">
        <f t="shared" si="38"/>
        <v>1.001E-8</v>
      </c>
      <c r="AH71" s="37">
        <f t="shared" si="38"/>
        <v>1.001E-8</v>
      </c>
      <c r="AI71" s="37">
        <f t="shared" si="38"/>
        <v>1.001E-8</v>
      </c>
      <c r="AJ71" s="37">
        <f t="shared" si="38"/>
        <v>1.001E-8</v>
      </c>
      <c r="AK71" s="37">
        <f t="shared" si="38"/>
        <v>1.001E-8</v>
      </c>
      <c r="AL71" s="37">
        <f t="shared" si="38"/>
        <v>1.001E-8</v>
      </c>
      <c r="AM71" s="37">
        <f t="shared" si="38"/>
        <v>1.001E-8</v>
      </c>
      <c r="AN71" s="37">
        <f t="shared" si="38"/>
        <v>1.001E-8</v>
      </c>
      <c r="AO71" s="37">
        <f t="shared" si="38"/>
        <v>1.001E-8</v>
      </c>
      <c r="AP71" s="37">
        <f t="shared" si="38"/>
        <v>1.001E-8</v>
      </c>
      <c r="AQ71" s="37">
        <f t="shared" si="38"/>
        <v>1.001E-8</v>
      </c>
      <c r="AR71" s="37">
        <f t="shared" si="38"/>
        <v>1.001E-8</v>
      </c>
      <c r="AS71" s="37">
        <f t="shared" si="38"/>
        <v>1.001E-8</v>
      </c>
      <c r="AT71" s="37">
        <f t="shared" si="38"/>
        <v>1.001E-8</v>
      </c>
      <c r="AU71" s="37">
        <f t="shared" si="38"/>
        <v>1.001E-8</v>
      </c>
      <c r="AV71" s="37">
        <f t="shared" si="38"/>
        <v>1.001E-8</v>
      </c>
      <c r="AW71" s="37">
        <f t="shared" si="38"/>
        <v>1.001E-8</v>
      </c>
      <c r="AX71" s="37">
        <f t="shared" si="38"/>
        <v>1.001E-8</v>
      </c>
      <c r="AY71" s="37">
        <f t="shared" si="38"/>
        <v>1.001E-8</v>
      </c>
      <c r="AZ71" s="33">
        <f t="shared" si="38"/>
        <v>1.001E-8</v>
      </c>
      <c r="BA71" s="33">
        <f t="shared" si="38"/>
        <v>1.001E-8</v>
      </c>
      <c r="BB71" s="33">
        <f t="shared" si="38"/>
        <v>1.001E-8</v>
      </c>
      <c r="BC71" s="33">
        <f t="shared" si="38"/>
        <v>1.001E-8</v>
      </c>
      <c r="BD71" s="37">
        <f t="shared" si="38"/>
        <v>1.001E-8</v>
      </c>
      <c r="BE71" s="37">
        <f t="shared" si="38"/>
        <v>1.001E-8</v>
      </c>
      <c r="BF71" s="37">
        <f t="shared" si="38"/>
        <v>1.001E-8</v>
      </c>
      <c r="BG71" s="37">
        <f t="shared" si="38"/>
        <v>1.001E-8</v>
      </c>
      <c r="BH71" s="37">
        <f t="shared" si="38"/>
        <v>1.001E-8</v>
      </c>
      <c r="BI71" s="37">
        <f t="shared" si="38"/>
        <v>1.001E-8</v>
      </c>
      <c r="BJ71" s="37">
        <f t="shared" si="38"/>
        <v>1.001E-8</v>
      </c>
      <c r="BK71" s="37">
        <f t="shared" si="38"/>
        <v>1.001E-8</v>
      </c>
      <c r="BL71" s="37">
        <f t="shared" si="38"/>
        <v>1.001E-8</v>
      </c>
      <c r="BM71" s="37">
        <f t="shared" si="38"/>
        <v>1.001E-8</v>
      </c>
      <c r="BN71" s="37">
        <f t="shared" si="38"/>
        <v>1.001E-8</v>
      </c>
      <c r="BO71" s="37">
        <f t="shared" si="38"/>
        <v>1.001E-8</v>
      </c>
      <c r="BP71" s="37">
        <f t="shared" si="38"/>
        <v>1.001E-8</v>
      </c>
      <c r="BQ71" s="37">
        <f t="shared" ref="BQ71:CU71" si="39">BQ72+BQ73</f>
        <v>1.001E-8</v>
      </c>
      <c r="BR71" s="37">
        <f t="shared" si="39"/>
        <v>1.001E-8</v>
      </c>
      <c r="BS71" s="37">
        <f t="shared" si="39"/>
        <v>1.001E-8</v>
      </c>
      <c r="BT71" s="37">
        <f t="shared" si="39"/>
        <v>1.001E-8</v>
      </c>
      <c r="BU71" s="37">
        <f t="shared" si="39"/>
        <v>1.001E-8</v>
      </c>
      <c r="BV71" s="37">
        <f t="shared" si="39"/>
        <v>1.001E-8</v>
      </c>
      <c r="BW71" s="37">
        <f t="shared" si="39"/>
        <v>1.001E-8</v>
      </c>
      <c r="BX71" s="37">
        <f t="shared" si="39"/>
        <v>1.001E-8</v>
      </c>
      <c r="BY71" s="37">
        <f t="shared" si="39"/>
        <v>1.001E-8</v>
      </c>
      <c r="BZ71" s="37">
        <f t="shared" si="39"/>
        <v>1.001E-8</v>
      </c>
      <c r="CA71" s="37">
        <f t="shared" si="39"/>
        <v>1.001E-8</v>
      </c>
      <c r="CB71" s="37">
        <f t="shared" si="39"/>
        <v>1.001E-8</v>
      </c>
      <c r="CC71" s="37">
        <f t="shared" si="39"/>
        <v>1.001E-8</v>
      </c>
      <c r="CD71" s="37">
        <f t="shared" si="39"/>
        <v>1.001E-8</v>
      </c>
      <c r="CE71" s="37">
        <f t="shared" si="39"/>
        <v>1.001E-8</v>
      </c>
      <c r="CF71" s="37">
        <f t="shared" si="39"/>
        <v>1.001E-8</v>
      </c>
      <c r="CG71" s="37">
        <f t="shared" si="39"/>
        <v>1.001E-8</v>
      </c>
      <c r="CH71" s="37">
        <f t="shared" si="39"/>
        <v>1.001E-8</v>
      </c>
      <c r="CI71" s="37">
        <f t="shared" si="39"/>
        <v>1.001E-8</v>
      </c>
      <c r="CJ71" s="37">
        <f t="shared" si="39"/>
        <v>1.001E-8</v>
      </c>
      <c r="CK71" s="37">
        <f t="shared" si="39"/>
        <v>1.001E-8</v>
      </c>
      <c r="CL71" s="37">
        <f t="shared" si="39"/>
        <v>1.001E-8</v>
      </c>
      <c r="CM71" s="37">
        <f t="shared" si="39"/>
        <v>1.001E-8</v>
      </c>
      <c r="CN71" s="37">
        <f t="shared" si="39"/>
        <v>1.001E-8</v>
      </c>
      <c r="CO71" s="37">
        <f t="shared" si="39"/>
        <v>1.001E-8</v>
      </c>
      <c r="CP71" s="37">
        <f t="shared" si="39"/>
        <v>1.001E-8</v>
      </c>
      <c r="CQ71" s="37">
        <f t="shared" si="39"/>
        <v>1.001E-8</v>
      </c>
      <c r="CR71" s="37">
        <f t="shared" si="39"/>
        <v>1.001E-8</v>
      </c>
      <c r="CS71" s="37">
        <f t="shared" si="39"/>
        <v>1.001E-8</v>
      </c>
      <c r="CT71" s="37">
        <f t="shared" si="39"/>
        <v>1.001E-8</v>
      </c>
      <c r="CU71" s="37">
        <f t="shared" si="39"/>
        <v>1.001E-8</v>
      </c>
    </row>
    <row r="72" spans="1:99" s="1" customFormat="1" ht="57.75" customHeight="1" x14ac:dyDescent="0.2">
      <c r="A72" s="28" t="s">
        <v>130</v>
      </c>
      <c r="B72" s="29" t="s">
        <v>131</v>
      </c>
      <c r="C72" s="30" t="s">
        <v>141</v>
      </c>
      <c r="D72" s="37">
        <v>1E-8</v>
      </c>
      <c r="E72" s="37">
        <v>1E-8</v>
      </c>
      <c r="F72" s="37">
        <v>1E-8</v>
      </c>
      <c r="G72" s="37">
        <v>1E-8</v>
      </c>
      <c r="H72" s="37">
        <v>1E-8</v>
      </c>
      <c r="I72" s="37">
        <v>1E-8</v>
      </c>
      <c r="J72" s="37">
        <v>1E-8</v>
      </c>
      <c r="K72" s="37">
        <v>1E-8</v>
      </c>
      <c r="L72" s="37">
        <v>1E-8</v>
      </c>
      <c r="M72" s="37">
        <v>1E-8</v>
      </c>
      <c r="N72" s="37">
        <v>1E-8</v>
      </c>
      <c r="O72" s="37">
        <v>1E-8</v>
      </c>
      <c r="P72" s="37">
        <v>1E-8</v>
      </c>
      <c r="Q72" s="37">
        <v>1E-8</v>
      </c>
      <c r="R72" s="37">
        <v>1E-8</v>
      </c>
      <c r="S72" s="37">
        <v>1E-8</v>
      </c>
      <c r="T72" s="37">
        <v>1E-8</v>
      </c>
      <c r="U72" s="37">
        <v>1E-8</v>
      </c>
      <c r="V72" s="37">
        <v>1E-8</v>
      </c>
      <c r="W72" s="37">
        <v>1E-8</v>
      </c>
      <c r="X72" s="37">
        <v>1E-8</v>
      </c>
      <c r="Y72" s="37">
        <v>1E-8</v>
      </c>
      <c r="Z72" s="37">
        <v>1E-8</v>
      </c>
      <c r="AA72" s="37">
        <v>1E-8</v>
      </c>
      <c r="AB72" s="37">
        <v>1E-8</v>
      </c>
      <c r="AC72" s="37">
        <v>1E-8</v>
      </c>
      <c r="AD72" s="37">
        <v>1E-8</v>
      </c>
      <c r="AE72" s="37">
        <v>1E-8</v>
      </c>
      <c r="AF72" s="37">
        <v>1E-8</v>
      </c>
      <c r="AG72" s="37">
        <v>1E-8</v>
      </c>
      <c r="AH72" s="37">
        <v>1E-8</v>
      </c>
      <c r="AI72" s="37">
        <v>1E-8</v>
      </c>
      <c r="AJ72" s="37">
        <v>1E-8</v>
      </c>
      <c r="AK72" s="37">
        <v>1E-8</v>
      </c>
      <c r="AL72" s="37">
        <v>1E-8</v>
      </c>
      <c r="AM72" s="37">
        <v>1E-8</v>
      </c>
      <c r="AN72" s="37">
        <v>1E-8</v>
      </c>
      <c r="AO72" s="37">
        <v>1E-8</v>
      </c>
      <c r="AP72" s="37">
        <v>1E-8</v>
      </c>
      <c r="AQ72" s="37">
        <v>1E-8</v>
      </c>
      <c r="AR72" s="37">
        <v>1E-8</v>
      </c>
      <c r="AS72" s="37">
        <v>1E-8</v>
      </c>
      <c r="AT72" s="37">
        <v>1E-8</v>
      </c>
      <c r="AU72" s="37">
        <v>1E-8</v>
      </c>
      <c r="AV72" s="37">
        <v>1E-8</v>
      </c>
      <c r="AW72" s="37">
        <v>1E-8</v>
      </c>
      <c r="AX72" s="37">
        <v>1E-8</v>
      </c>
      <c r="AY72" s="37">
        <v>1E-8</v>
      </c>
      <c r="AZ72" s="33">
        <v>1E-8</v>
      </c>
      <c r="BA72" s="33">
        <v>1E-8</v>
      </c>
      <c r="BB72" s="33">
        <v>1E-8</v>
      </c>
      <c r="BC72" s="33">
        <v>1E-8</v>
      </c>
      <c r="BD72" s="37">
        <v>1E-8</v>
      </c>
      <c r="BE72" s="37">
        <v>1E-8</v>
      </c>
      <c r="BF72" s="37">
        <v>1E-8</v>
      </c>
      <c r="BG72" s="37">
        <v>1E-8</v>
      </c>
      <c r="BH72" s="37">
        <v>1E-8</v>
      </c>
      <c r="BI72" s="37">
        <v>1E-8</v>
      </c>
      <c r="BJ72" s="37">
        <v>1E-8</v>
      </c>
      <c r="BK72" s="37">
        <v>1E-8</v>
      </c>
      <c r="BL72" s="37">
        <v>1E-8</v>
      </c>
      <c r="BM72" s="37">
        <v>1E-8</v>
      </c>
      <c r="BN72" s="37">
        <v>1E-8</v>
      </c>
      <c r="BO72" s="37">
        <v>1E-8</v>
      </c>
      <c r="BP72" s="37">
        <v>1E-8</v>
      </c>
      <c r="BQ72" s="37">
        <v>1E-8</v>
      </c>
      <c r="BR72" s="37">
        <v>1E-8</v>
      </c>
      <c r="BS72" s="37">
        <v>1E-8</v>
      </c>
      <c r="BT72" s="37">
        <v>1E-8</v>
      </c>
      <c r="BU72" s="37">
        <v>1E-8</v>
      </c>
      <c r="BV72" s="37">
        <v>1E-8</v>
      </c>
      <c r="BW72" s="37">
        <v>1E-8</v>
      </c>
      <c r="BX72" s="37">
        <v>1E-8</v>
      </c>
      <c r="BY72" s="37">
        <v>1E-8</v>
      </c>
      <c r="BZ72" s="37">
        <v>1E-8</v>
      </c>
      <c r="CA72" s="37">
        <v>1E-8</v>
      </c>
      <c r="CB72" s="37">
        <v>1E-8</v>
      </c>
      <c r="CC72" s="37">
        <v>1E-8</v>
      </c>
      <c r="CD72" s="37">
        <v>1E-8</v>
      </c>
      <c r="CE72" s="37">
        <v>1E-8</v>
      </c>
      <c r="CF72" s="37">
        <v>1E-8</v>
      </c>
      <c r="CG72" s="37">
        <v>1E-8</v>
      </c>
      <c r="CH72" s="37">
        <v>1E-8</v>
      </c>
      <c r="CI72" s="37">
        <v>1E-8</v>
      </c>
      <c r="CJ72" s="37">
        <v>1E-8</v>
      </c>
      <c r="CK72" s="37">
        <v>1E-8</v>
      </c>
      <c r="CL72" s="37">
        <v>1E-8</v>
      </c>
      <c r="CM72" s="37">
        <v>1E-8</v>
      </c>
      <c r="CN72" s="37">
        <v>1E-8</v>
      </c>
      <c r="CO72" s="37">
        <v>1E-8</v>
      </c>
      <c r="CP72" s="37">
        <v>1E-8</v>
      </c>
      <c r="CQ72" s="37">
        <v>1E-8</v>
      </c>
      <c r="CR72" s="37">
        <v>1E-8</v>
      </c>
      <c r="CS72" s="37">
        <v>1E-8</v>
      </c>
      <c r="CT72" s="37">
        <v>1E-8</v>
      </c>
      <c r="CU72" s="37">
        <v>1E-8</v>
      </c>
    </row>
    <row r="73" spans="1:99" s="1" customFormat="1" ht="31.5" x14ac:dyDescent="0.2">
      <c r="A73" s="28" t="s">
        <v>132</v>
      </c>
      <c r="B73" s="29" t="s">
        <v>133</v>
      </c>
      <c r="C73" s="30" t="s">
        <v>141</v>
      </c>
      <c r="D73" s="37">
        <v>9.9999999999999994E-12</v>
      </c>
      <c r="E73" s="37">
        <v>9.9999999999999994E-12</v>
      </c>
      <c r="F73" s="37">
        <v>9.9999999999999994E-12</v>
      </c>
      <c r="G73" s="37">
        <v>9.9999999999999994E-12</v>
      </c>
      <c r="H73" s="37">
        <v>9.9999999999999994E-12</v>
      </c>
      <c r="I73" s="37">
        <v>9.9999999999999994E-12</v>
      </c>
      <c r="J73" s="37">
        <v>9.9999999999999994E-12</v>
      </c>
      <c r="K73" s="37">
        <v>9.9999999999999994E-12</v>
      </c>
      <c r="L73" s="37">
        <v>9.9999999999999994E-12</v>
      </c>
      <c r="M73" s="37">
        <v>9.9999999999999994E-12</v>
      </c>
      <c r="N73" s="37">
        <v>9.9999999999999994E-12</v>
      </c>
      <c r="O73" s="37">
        <v>9.9999999999999994E-12</v>
      </c>
      <c r="P73" s="37">
        <v>9.9999999999999994E-12</v>
      </c>
      <c r="Q73" s="37">
        <v>9.9999999999999994E-12</v>
      </c>
      <c r="R73" s="37">
        <v>9.9999999999999994E-12</v>
      </c>
      <c r="S73" s="37">
        <v>9.9999999999999994E-12</v>
      </c>
      <c r="T73" s="37">
        <v>9.9999999999999994E-12</v>
      </c>
      <c r="U73" s="37">
        <v>9.9999999999999994E-12</v>
      </c>
      <c r="V73" s="37">
        <v>9.9999999999999994E-12</v>
      </c>
      <c r="W73" s="37">
        <v>9.9999999999999994E-12</v>
      </c>
      <c r="X73" s="37">
        <v>9.9999999999999994E-12</v>
      </c>
      <c r="Y73" s="37">
        <v>9.9999999999999994E-12</v>
      </c>
      <c r="Z73" s="37">
        <v>9.9999999999999994E-12</v>
      </c>
      <c r="AA73" s="37">
        <v>9.9999999999999994E-12</v>
      </c>
      <c r="AB73" s="37">
        <v>9.9999999999999994E-12</v>
      </c>
      <c r="AC73" s="37">
        <v>9.9999999999999994E-12</v>
      </c>
      <c r="AD73" s="37">
        <v>9.9999999999999994E-12</v>
      </c>
      <c r="AE73" s="37">
        <v>9.9999999999999994E-12</v>
      </c>
      <c r="AF73" s="37">
        <v>9.9999999999999994E-12</v>
      </c>
      <c r="AG73" s="37">
        <v>9.9999999999999994E-12</v>
      </c>
      <c r="AH73" s="37">
        <v>9.9999999999999994E-12</v>
      </c>
      <c r="AI73" s="37">
        <v>9.9999999999999994E-12</v>
      </c>
      <c r="AJ73" s="37">
        <v>9.9999999999999994E-12</v>
      </c>
      <c r="AK73" s="37">
        <v>9.9999999999999994E-12</v>
      </c>
      <c r="AL73" s="37">
        <v>9.9999999999999994E-12</v>
      </c>
      <c r="AM73" s="37">
        <v>9.9999999999999994E-12</v>
      </c>
      <c r="AN73" s="37">
        <v>9.9999999999999994E-12</v>
      </c>
      <c r="AO73" s="37">
        <v>9.9999999999999994E-12</v>
      </c>
      <c r="AP73" s="37">
        <v>9.9999999999999994E-12</v>
      </c>
      <c r="AQ73" s="37">
        <v>9.9999999999999994E-12</v>
      </c>
      <c r="AR73" s="37">
        <v>9.9999999999999994E-12</v>
      </c>
      <c r="AS73" s="37">
        <v>9.9999999999999994E-12</v>
      </c>
      <c r="AT73" s="37">
        <v>9.9999999999999994E-12</v>
      </c>
      <c r="AU73" s="37">
        <v>9.9999999999999994E-12</v>
      </c>
      <c r="AV73" s="37">
        <v>9.9999999999999994E-12</v>
      </c>
      <c r="AW73" s="37">
        <v>9.9999999999999994E-12</v>
      </c>
      <c r="AX73" s="37">
        <v>9.9999999999999994E-12</v>
      </c>
      <c r="AY73" s="37">
        <v>9.9999999999999994E-12</v>
      </c>
      <c r="AZ73" s="33">
        <v>9.9999999999999994E-12</v>
      </c>
      <c r="BA73" s="33">
        <v>9.9999999999999994E-12</v>
      </c>
      <c r="BB73" s="33">
        <v>9.9999999999999994E-12</v>
      </c>
      <c r="BC73" s="33">
        <v>9.9999999999999994E-12</v>
      </c>
      <c r="BD73" s="37">
        <v>9.9999999999999994E-12</v>
      </c>
      <c r="BE73" s="37">
        <v>9.9999999999999994E-12</v>
      </c>
      <c r="BF73" s="37">
        <v>9.9999999999999994E-12</v>
      </c>
      <c r="BG73" s="37">
        <v>9.9999999999999994E-12</v>
      </c>
      <c r="BH73" s="37">
        <v>9.9999999999999994E-12</v>
      </c>
      <c r="BI73" s="37">
        <v>9.9999999999999994E-12</v>
      </c>
      <c r="BJ73" s="37">
        <v>9.9999999999999994E-12</v>
      </c>
      <c r="BK73" s="37">
        <v>9.9999999999999994E-12</v>
      </c>
      <c r="BL73" s="37">
        <v>9.9999999999999994E-12</v>
      </c>
      <c r="BM73" s="37">
        <v>9.9999999999999994E-12</v>
      </c>
      <c r="BN73" s="37">
        <v>9.9999999999999994E-12</v>
      </c>
      <c r="BO73" s="37">
        <v>9.9999999999999994E-12</v>
      </c>
      <c r="BP73" s="37">
        <v>9.9999999999999994E-12</v>
      </c>
      <c r="BQ73" s="37">
        <v>9.9999999999999994E-12</v>
      </c>
      <c r="BR73" s="37">
        <v>9.9999999999999994E-12</v>
      </c>
      <c r="BS73" s="37">
        <v>9.9999999999999994E-12</v>
      </c>
      <c r="BT73" s="37">
        <v>9.9999999999999994E-12</v>
      </c>
      <c r="BU73" s="37">
        <v>9.9999999999999994E-12</v>
      </c>
      <c r="BV73" s="37">
        <v>9.9999999999999994E-12</v>
      </c>
      <c r="BW73" s="37">
        <v>9.9999999999999994E-12</v>
      </c>
      <c r="BX73" s="37">
        <v>9.9999999999999994E-12</v>
      </c>
      <c r="BY73" s="37">
        <v>9.9999999999999994E-12</v>
      </c>
      <c r="BZ73" s="37">
        <v>9.9999999999999994E-12</v>
      </c>
      <c r="CA73" s="37">
        <v>9.9999999999999994E-12</v>
      </c>
      <c r="CB73" s="37">
        <v>9.9999999999999994E-12</v>
      </c>
      <c r="CC73" s="37">
        <v>9.9999999999999994E-12</v>
      </c>
      <c r="CD73" s="37">
        <v>9.9999999999999994E-12</v>
      </c>
      <c r="CE73" s="37">
        <v>9.9999999999999994E-12</v>
      </c>
      <c r="CF73" s="37">
        <v>9.9999999999999994E-12</v>
      </c>
      <c r="CG73" s="37">
        <v>9.9999999999999994E-12</v>
      </c>
      <c r="CH73" s="37">
        <v>9.9999999999999994E-12</v>
      </c>
      <c r="CI73" s="37">
        <v>9.9999999999999994E-12</v>
      </c>
      <c r="CJ73" s="37">
        <v>9.9999999999999994E-12</v>
      </c>
      <c r="CK73" s="37">
        <v>9.9999999999999994E-12</v>
      </c>
      <c r="CL73" s="37">
        <v>9.9999999999999994E-12</v>
      </c>
      <c r="CM73" s="37">
        <v>9.9999999999999994E-12</v>
      </c>
      <c r="CN73" s="37">
        <v>9.9999999999999994E-12</v>
      </c>
      <c r="CO73" s="37">
        <v>9.9999999999999994E-12</v>
      </c>
      <c r="CP73" s="37">
        <v>9.9999999999999994E-12</v>
      </c>
      <c r="CQ73" s="37">
        <v>9.9999999999999994E-12</v>
      </c>
      <c r="CR73" s="37">
        <v>9.9999999999999994E-12</v>
      </c>
      <c r="CS73" s="37">
        <v>9.9999999999999994E-12</v>
      </c>
      <c r="CT73" s="37">
        <v>9.9999999999999994E-12</v>
      </c>
      <c r="CU73" s="37">
        <v>9.9999999999999994E-12</v>
      </c>
    </row>
    <row r="74" spans="1:99" s="1" customFormat="1" ht="103.5" customHeight="1" x14ac:dyDescent="0.2">
      <c r="A74" s="28" t="s">
        <v>134</v>
      </c>
      <c r="B74" s="29" t="s">
        <v>135</v>
      </c>
      <c r="C74" s="30" t="s">
        <v>141</v>
      </c>
      <c r="D74" s="37">
        <f t="shared" ref="D74:BO74" si="40">D75+D76</f>
        <v>1.0999999999999999E-11</v>
      </c>
      <c r="E74" s="37">
        <f t="shared" si="40"/>
        <v>1.0999999999999999E-11</v>
      </c>
      <c r="F74" s="37">
        <f t="shared" si="40"/>
        <v>1.0999999999999999E-11</v>
      </c>
      <c r="G74" s="37">
        <f t="shared" si="40"/>
        <v>1.0999999999999999E-11</v>
      </c>
      <c r="H74" s="37">
        <f t="shared" si="40"/>
        <v>1.0999999999999999E-11</v>
      </c>
      <c r="I74" s="37">
        <f t="shared" si="40"/>
        <v>1.0999999999999999E-11</v>
      </c>
      <c r="J74" s="37">
        <f t="shared" si="40"/>
        <v>1.0999999999999999E-11</v>
      </c>
      <c r="K74" s="37">
        <f t="shared" si="40"/>
        <v>1.0999999999999999E-11</v>
      </c>
      <c r="L74" s="37">
        <f t="shared" si="40"/>
        <v>1.0999999999999999E-11</v>
      </c>
      <c r="M74" s="37">
        <f t="shared" si="40"/>
        <v>1.0999999999999999E-11</v>
      </c>
      <c r="N74" s="37">
        <f t="shared" si="40"/>
        <v>1.0999999999999999E-11</v>
      </c>
      <c r="O74" s="37">
        <f t="shared" si="40"/>
        <v>1.0999999999999999E-11</v>
      </c>
      <c r="P74" s="37">
        <f t="shared" si="40"/>
        <v>1.0999999999999999E-11</v>
      </c>
      <c r="Q74" s="37">
        <f t="shared" si="40"/>
        <v>1.0999999999999999E-11</v>
      </c>
      <c r="R74" s="37">
        <f t="shared" si="40"/>
        <v>1.0999999999999999E-11</v>
      </c>
      <c r="S74" s="37">
        <f t="shared" si="40"/>
        <v>1.0999999999999999E-11</v>
      </c>
      <c r="T74" s="37">
        <f t="shared" si="40"/>
        <v>1.0999999999999999E-11</v>
      </c>
      <c r="U74" s="37">
        <f t="shared" si="40"/>
        <v>1.0999999999999999E-11</v>
      </c>
      <c r="V74" s="37">
        <f t="shared" si="40"/>
        <v>1.0999999999999999E-11</v>
      </c>
      <c r="W74" s="37">
        <f t="shared" si="40"/>
        <v>1.0999999999999999E-11</v>
      </c>
      <c r="X74" s="37">
        <f t="shared" si="40"/>
        <v>1.0999999999999999E-11</v>
      </c>
      <c r="Y74" s="37">
        <f t="shared" si="40"/>
        <v>1.0999999999999999E-11</v>
      </c>
      <c r="Z74" s="37">
        <f t="shared" si="40"/>
        <v>1.0999999999999999E-11</v>
      </c>
      <c r="AA74" s="37">
        <f t="shared" si="40"/>
        <v>1.0999999999999999E-11</v>
      </c>
      <c r="AB74" s="37">
        <f t="shared" si="40"/>
        <v>1.0999999999999999E-11</v>
      </c>
      <c r="AC74" s="37">
        <f t="shared" si="40"/>
        <v>1.0999999999999999E-11</v>
      </c>
      <c r="AD74" s="37">
        <f t="shared" si="40"/>
        <v>1.0999999999999999E-11</v>
      </c>
      <c r="AE74" s="37">
        <f t="shared" si="40"/>
        <v>1.0999999999999999E-11</v>
      </c>
      <c r="AF74" s="37">
        <f t="shared" si="40"/>
        <v>1.0999999999999999E-11</v>
      </c>
      <c r="AG74" s="37">
        <f t="shared" si="40"/>
        <v>1.0999999999999999E-11</v>
      </c>
      <c r="AH74" s="37">
        <f t="shared" si="40"/>
        <v>1.0999999999999999E-11</v>
      </c>
      <c r="AI74" s="37">
        <f t="shared" si="40"/>
        <v>1.0999999999999999E-11</v>
      </c>
      <c r="AJ74" s="37">
        <f t="shared" si="40"/>
        <v>1.0999999999999999E-11</v>
      </c>
      <c r="AK74" s="37">
        <f t="shared" si="40"/>
        <v>1.0999999999999999E-11</v>
      </c>
      <c r="AL74" s="37">
        <f t="shared" si="40"/>
        <v>1.0999999999999999E-11</v>
      </c>
      <c r="AM74" s="37">
        <f t="shared" si="40"/>
        <v>1.0999999999999999E-11</v>
      </c>
      <c r="AN74" s="37">
        <f t="shared" si="40"/>
        <v>1.0999999999999999E-11</v>
      </c>
      <c r="AO74" s="37">
        <f t="shared" si="40"/>
        <v>1.0999999999999999E-11</v>
      </c>
      <c r="AP74" s="37">
        <f t="shared" si="40"/>
        <v>1.0999999999999999E-11</v>
      </c>
      <c r="AQ74" s="37">
        <f t="shared" si="40"/>
        <v>1.0999999999999999E-11</v>
      </c>
      <c r="AR74" s="37">
        <f t="shared" si="40"/>
        <v>1.0999999999999999E-11</v>
      </c>
      <c r="AS74" s="37">
        <f t="shared" si="40"/>
        <v>1.0999999999999999E-11</v>
      </c>
      <c r="AT74" s="37">
        <f t="shared" si="40"/>
        <v>1.0999999999999999E-11</v>
      </c>
      <c r="AU74" s="37">
        <f t="shared" si="40"/>
        <v>1.0999999999999999E-11</v>
      </c>
      <c r="AV74" s="37">
        <f t="shared" si="40"/>
        <v>1.0999999999999999E-11</v>
      </c>
      <c r="AW74" s="37">
        <f t="shared" si="40"/>
        <v>1.0999999999999999E-11</v>
      </c>
      <c r="AX74" s="37">
        <f t="shared" si="40"/>
        <v>1.0999999999999999E-11</v>
      </c>
      <c r="AY74" s="37">
        <f t="shared" si="40"/>
        <v>1.0999999999999999E-11</v>
      </c>
      <c r="AZ74" s="33">
        <f t="shared" si="40"/>
        <v>1.0999999999999999E-11</v>
      </c>
      <c r="BA74" s="33">
        <f t="shared" si="40"/>
        <v>1.0999999999999999E-11</v>
      </c>
      <c r="BB74" s="33">
        <f t="shared" si="40"/>
        <v>1.0999999999999999E-11</v>
      </c>
      <c r="BC74" s="33">
        <f t="shared" si="40"/>
        <v>1.0999999999999999E-11</v>
      </c>
      <c r="BD74" s="37">
        <f t="shared" si="40"/>
        <v>1.001E-8</v>
      </c>
      <c r="BE74" s="37">
        <f t="shared" si="40"/>
        <v>1.001E-8</v>
      </c>
      <c r="BF74" s="37">
        <f t="shared" si="40"/>
        <v>1.001E-8</v>
      </c>
      <c r="BG74" s="37">
        <f t="shared" si="40"/>
        <v>1.001E-8</v>
      </c>
      <c r="BH74" s="37">
        <f t="shared" si="40"/>
        <v>1.001E-8</v>
      </c>
      <c r="BI74" s="37">
        <f t="shared" si="40"/>
        <v>1.001E-8</v>
      </c>
      <c r="BJ74" s="37">
        <f t="shared" si="40"/>
        <v>1.001E-8</v>
      </c>
      <c r="BK74" s="37">
        <f t="shared" si="40"/>
        <v>1.001E-8</v>
      </c>
      <c r="BL74" s="37">
        <f t="shared" si="40"/>
        <v>1.001E-8</v>
      </c>
      <c r="BM74" s="37">
        <f t="shared" si="40"/>
        <v>1.001E-8</v>
      </c>
      <c r="BN74" s="37">
        <f t="shared" si="40"/>
        <v>1.001E-8</v>
      </c>
      <c r="BO74" s="37">
        <f t="shared" si="40"/>
        <v>1.001E-8</v>
      </c>
      <c r="BP74" s="37">
        <f t="shared" ref="BP74:CU74" si="41">BP75+BP76</f>
        <v>1.001E-8</v>
      </c>
      <c r="BQ74" s="37">
        <f t="shared" si="41"/>
        <v>1.001E-8</v>
      </c>
      <c r="BR74" s="37">
        <f t="shared" si="41"/>
        <v>1.001E-8</v>
      </c>
      <c r="BS74" s="37">
        <f t="shared" si="41"/>
        <v>1.001E-8</v>
      </c>
      <c r="BT74" s="37">
        <f t="shared" si="41"/>
        <v>1.001E-8</v>
      </c>
      <c r="BU74" s="37">
        <f t="shared" si="41"/>
        <v>1.001E-8</v>
      </c>
      <c r="BV74" s="37">
        <f t="shared" si="41"/>
        <v>1.001E-8</v>
      </c>
      <c r="BW74" s="37">
        <f t="shared" si="41"/>
        <v>1.001E-8</v>
      </c>
      <c r="BX74" s="37">
        <f t="shared" si="41"/>
        <v>1.001E-8</v>
      </c>
      <c r="BY74" s="37">
        <f t="shared" si="41"/>
        <v>1.001E-8</v>
      </c>
      <c r="BZ74" s="37">
        <f t="shared" si="41"/>
        <v>1.001E-8</v>
      </c>
      <c r="CA74" s="37">
        <f t="shared" si="41"/>
        <v>1.001E-8</v>
      </c>
      <c r="CB74" s="37">
        <f t="shared" si="41"/>
        <v>1.001E-8</v>
      </c>
      <c r="CC74" s="37">
        <f t="shared" si="41"/>
        <v>1.001E-8</v>
      </c>
      <c r="CD74" s="37">
        <f t="shared" si="41"/>
        <v>1.001E-8</v>
      </c>
      <c r="CE74" s="37">
        <f t="shared" si="41"/>
        <v>1.001E-8</v>
      </c>
      <c r="CF74" s="37">
        <f t="shared" si="41"/>
        <v>1.001E-8</v>
      </c>
      <c r="CG74" s="37">
        <f t="shared" si="41"/>
        <v>1.001E-8</v>
      </c>
      <c r="CH74" s="37">
        <f t="shared" si="41"/>
        <v>1.001E-8</v>
      </c>
      <c r="CI74" s="37">
        <f t="shared" si="41"/>
        <v>1.001E-8</v>
      </c>
      <c r="CJ74" s="37">
        <f t="shared" si="41"/>
        <v>1.001E-8</v>
      </c>
      <c r="CK74" s="37">
        <f t="shared" si="41"/>
        <v>1.001E-8</v>
      </c>
      <c r="CL74" s="37">
        <f t="shared" si="41"/>
        <v>1.001E-8</v>
      </c>
      <c r="CM74" s="37">
        <f t="shared" si="41"/>
        <v>1.001E-8</v>
      </c>
      <c r="CN74" s="37">
        <f t="shared" si="41"/>
        <v>1.001E-8</v>
      </c>
      <c r="CO74" s="37">
        <f t="shared" si="41"/>
        <v>1.001E-8</v>
      </c>
      <c r="CP74" s="37">
        <f t="shared" si="41"/>
        <v>1.001E-8</v>
      </c>
      <c r="CQ74" s="37">
        <f t="shared" si="41"/>
        <v>1.001E-8</v>
      </c>
      <c r="CR74" s="37">
        <f t="shared" si="41"/>
        <v>1.001E-8</v>
      </c>
      <c r="CS74" s="37">
        <f t="shared" si="41"/>
        <v>1.001E-8</v>
      </c>
      <c r="CT74" s="37">
        <f t="shared" si="41"/>
        <v>1.001E-8</v>
      </c>
      <c r="CU74" s="37">
        <f t="shared" si="41"/>
        <v>1.001E-8</v>
      </c>
    </row>
    <row r="75" spans="1:99" s="1" customFormat="1" ht="84.75" customHeight="1" x14ac:dyDescent="0.2">
      <c r="A75" s="28" t="s">
        <v>136</v>
      </c>
      <c r="B75" s="29" t="s">
        <v>137</v>
      </c>
      <c r="C75" s="30" t="s">
        <v>141</v>
      </c>
      <c r="D75" s="37">
        <v>9.9999999999999998E-13</v>
      </c>
      <c r="E75" s="37">
        <v>9.9999999999999998E-13</v>
      </c>
      <c r="F75" s="37">
        <v>9.9999999999999998E-13</v>
      </c>
      <c r="G75" s="37">
        <v>9.9999999999999998E-13</v>
      </c>
      <c r="H75" s="37">
        <v>9.9999999999999998E-13</v>
      </c>
      <c r="I75" s="37">
        <v>9.9999999999999998E-13</v>
      </c>
      <c r="J75" s="37">
        <v>9.9999999999999998E-13</v>
      </c>
      <c r="K75" s="37">
        <v>9.9999999999999998E-13</v>
      </c>
      <c r="L75" s="37">
        <v>9.9999999999999998E-13</v>
      </c>
      <c r="M75" s="37">
        <v>9.9999999999999998E-13</v>
      </c>
      <c r="N75" s="37">
        <v>9.9999999999999998E-13</v>
      </c>
      <c r="O75" s="37">
        <v>9.9999999999999998E-13</v>
      </c>
      <c r="P75" s="37">
        <v>9.9999999999999998E-13</v>
      </c>
      <c r="Q75" s="37">
        <v>9.9999999999999998E-13</v>
      </c>
      <c r="R75" s="37">
        <v>9.9999999999999998E-13</v>
      </c>
      <c r="S75" s="37">
        <v>9.9999999999999998E-13</v>
      </c>
      <c r="T75" s="37">
        <v>9.9999999999999998E-13</v>
      </c>
      <c r="U75" s="37">
        <v>9.9999999999999998E-13</v>
      </c>
      <c r="V75" s="37">
        <v>9.9999999999999998E-13</v>
      </c>
      <c r="W75" s="37">
        <v>9.9999999999999998E-13</v>
      </c>
      <c r="X75" s="37">
        <v>9.9999999999999998E-13</v>
      </c>
      <c r="Y75" s="37">
        <v>9.9999999999999998E-13</v>
      </c>
      <c r="Z75" s="37">
        <v>9.9999999999999998E-13</v>
      </c>
      <c r="AA75" s="37">
        <v>9.9999999999999998E-13</v>
      </c>
      <c r="AB75" s="37">
        <v>9.9999999999999998E-13</v>
      </c>
      <c r="AC75" s="37">
        <v>9.9999999999999998E-13</v>
      </c>
      <c r="AD75" s="37">
        <v>9.9999999999999998E-13</v>
      </c>
      <c r="AE75" s="37">
        <v>9.9999999999999998E-13</v>
      </c>
      <c r="AF75" s="37">
        <v>9.9999999999999998E-13</v>
      </c>
      <c r="AG75" s="37">
        <v>9.9999999999999998E-13</v>
      </c>
      <c r="AH75" s="37">
        <v>9.9999999999999998E-13</v>
      </c>
      <c r="AI75" s="37">
        <v>9.9999999999999998E-13</v>
      </c>
      <c r="AJ75" s="37">
        <v>9.9999999999999998E-13</v>
      </c>
      <c r="AK75" s="37">
        <v>9.9999999999999998E-13</v>
      </c>
      <c r="AL75" s="37">
        <v>9.9999999999999998E-13</v>
      </c>
      <c r="AM75" s="37">
        <v>9.9999999999999998E-13</v>
      </c>
      <c r="AN75" s="37">
        <v>9.9999999999999998E-13</v>
      </c>
      <c r="AO75" s="37">
        <v>9.9999999999999998E-13</v>
      </c>
      <c r="AP75" s="37">
        <v>9.9999999999999998E-13</v>
      </c>
      <c r="AQ75" s="37">
        <v>9.9999999999999998E-13</v>
      </c>
      <c r="AR75" s="37">
        <v>9.9999999999999998E-13</v>
      </c>
      <c r="AS75" s="37">
        <v>9.9999999999999998E-13</v>
      </c>
      <c r="AT75" s="37">
        <v>9.9999999999999998E-13</v>
      </c>
      <c r="AU75" s="37">
        <v>9.9999999999999998E-13</v>
      </c>
      <c r="AV75" s="37">
        <v>9.9999999999999998E-13</v>
      </c>
      <c r="AW75" s="37">
        <v>9.9999999999999998E-13</v>
      </c>
      <c r="AX75" s="37">
        <v>9.9999999999999998E-13</v>
      </c>
      <c r="AY75" s="37">
        <v>9.9999999999999998E-13</v>
      </c>
      <c r="AZ75" s="33">
        <v>9.9999999999999998E-13</v>
      </c>
      <c r="BA75" s="33">
        <v>9.9999999999999998E-13</v>
      </c>
      <c r="BB75" s="33">
        <v>9.9999999999999998E-13</v>
      </c>
      <c r="BC75" s="33">
        <v>9.9999999999999998E-13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82.5" customHeight="1" x14ac:dyDescent="0.2">
      <c r="A76" s="28" t="s">
        <v>138</v>
      </c>
      <c r="B76" s="29" t="s">
        <v>139</v>
      </c>
      <c r="C76" s="30" t="s">
        <v>141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31.5" x14ac:dyDescent="0.2">
      <c r="A77" s="28" t="s">
        <v>87</v>
      </c>
      <c r="B77" s="29" t="s">
        <v>88</v>
      </c>
      <c r="C77" s="30" t="s">
        <v>141</v>
      </c>
      <c r="D77" s="31">
        <v>1E-10</v>
      </c>
      <c r="E77" s="31">
        <v>1E-10</v>
      </c>
      <c r="F77" s="31">
        <v>1E-10</v>
      </c>
      <c r="G77" s="31">
        <v>1E-10</v>
      </c>
      <c r="H77" s="31">
        <v>1E-10</v>
      </c>
      <c r="I77" s="31">
        <v>1E-10</v>
      </c>
      <c r="J77" s="31">
        <v>1E-10</v>
      </c>
      <c r="K77" s="31">
        <v>1E-10</v>
      </c>
      <c r="L77" s="31">
        <v>1E-10</v>
      </c>
      <c r="M77" s="31">
        <v>1E-10</v>
      </c>
      <c r="N77" s="31">
        <v>1E-10</v>
      </c>
      <c r="O77" s="31">
        <v>1E-10</v>
      </c>
      <c r="P77" s="31">
        <v>1E-10</v>
      </c>
      <c r="Q77" s="31">
        <v>1E-10</v>
      </c>
      <c r="R77" s="31">
        <v>1E-10</v>
      </c>
      <c r="S77" s="31">
        <v>1E-10</v>
      </c>
      <c r="T77" s="31">
        <v>1E-10</v>
      </c>
      <c r="U77" s="31">
        <v>1E-10</v>
      </c>
      <c r="V77" s="31">
        <v>1E-10</v>
      </c>
      <c r="W77" s="31">
        <v>1E-10</v>
      </c>
      <c r="X77" s="31">
        <v>1E-10</v>
      </c>
      <c r="Y77" s="31">
        <v>1E-10</v>
      </c>
      <c r="Z77" s="31">
        <v>1E-10</v>
      </c>
      <c r="AA77" s="31">
        <v>1E-10</v>
      </c>
      <c r="AB77" s="31">
        <v>1E-10</v>
      </c>
      <c r="AC77" s="31">
        <v>1E-10</v>
      </c>
      <c r="AD77" s="31">
        <v>1E-10</v>
      </c>
      <c r="AE77" s="31">
        <v>1E-10</v>
      </c>
      <c r="AF77" s="31">
        <v>1E-10</v>
      </c>
      <c r="AG77" s="31">
        <v>1E-10</v>
      </c>
      <c r="AH77" s="31">
        <v>1E-10</v>
      </c>
      <c r="AI77" s="31">
        <v>1E-10</v>
      </c>
      <c r="AJ77" s="31">
        <v>1E-10</v>
      </c>
      <c r="AK77" s="31">
        <v>1E-10</v>
      </c>
      <c r="AL77" s="31">
        <v>1E-10</v>
      </c>
      <c r="AM77" s="31">
        <v>1E-10</v>
      </c>
      <c r="AN77" s="31">
        <v>1E-10</v>
      </c>
      <c r="AO77" s="31">
        <v>1E-10</v>
      </c>
      <c r="AP77" s="31">
        <v>1E-10</v>
      </c>
      <c r="AQ77" s="31">
        <v>1E-10</v>
      </c>
      <c r="AR77" s="31">
        <v>1E-10</v>
      </c>
      <c r="AS77" s="31">
        <v>1E-10</v>
      </c>
      <c r="AT77" s="31">
        <v>1E-10</v>
      </c>
      <c r="AU77" s="31">
        <v>1E-10</v>
      </c>
      <c r="AV77" s="31">
        <v>1E-10</v>
      </c>
      <c r="AW77" s="31">
        <v>1E-10</v>
      </c>
      <c r="AX77" s="31">
        <v>1E-10</v>
      </c>
      <c r="AY77" s="31">
        <v>1E-10</v>
      </c>
      <c r="AZ77" s="33">
        <v>1E-10</v>
      </c>
      <c r="BA77" s="33">
        <v>1E-10</v>
      </c>
      <c r="BB77" s="33">
        <v>1E-10</v>
      </c>
      <c r="BC77" s="33">
        <v>1E-10</v>
      </c>
      <c r="BD77" s="31">
        <v>1E-10</v>
      </c>
      <c r="BE77" s="31">
        <v>1E-10</v>
      </c>
      <c r="BF77" s="31">
        <v>1E-10</v>
      </c>
      <c r="BG77" s="31">
        <v>1E-10</v>
      </c>
      <c r="BH77" s="31">
        <v>1E-10</v>
      </c>
      <c r="BI77" s="31">
        <v>1E-10</v>
      </c>
      <c r="BJ77" s="31">
        <v>1E-10</v>
      </c>
      <c r="BK77" s="31">
        <v>1E-10</v>
      </c>
      <c r="BL77" s="31">
        <v>1E-10</v>
      </c>
      <c r="BM77" s="31">
        <v>1E-10</v>
      </c>
      <c r="BN77" s="31">
        <v>1E-10</v>
      </c>
      <c r="BO77" s="31">
        <v>1E-10</v>
      </c>
      <c r="BP77" s="31">
        <v>1E-10</v>
      </c>
      <c r="BQ77" s="31">
        <v>1E-10</v>
      </c>
      <c r="BR77" s="31">
        <v>1E-10</v>
      </c>
      <c r="BS77" s="31">
        <v>1E-10</v>
      </c>
      <c r="BT77" s="31">
        <v>1E-10</v>
      </c>
      <c r="BU77" s="31">
        <v>1E-10</v>
      </c>
      <c r="BV77" s="31">
        <v>1E-10</v>
      </c>
      <c r="BW77" s="31">
        <v>1E-10</v>
      </c>
      <c r="BX77" s="31">
        <v>1E-10</v>
      </c>
      <c r="BY77" s="31">
        <v>1E-10</v>
      </c>
      <c r="BZ77" s="31">
        <v>1E-10</v>
      </c>
      <c r="CA77" s="31">
        <v>1E-10</v>
      </c>
      <c r="CB77" s="31">
        <v>1E-10</v>
      </c>
      <c r="CC77" s="31">
        <v>1E-10</v>
      </c>
      <c r="CD77" s="31">
        <v>1E-10</v>
      </c>
      <c r="CE77" s="31">
        <v>1E-10</v>
      </c>
      <c r="CF77" s="31">
        <v>1E-10</v>
      </c>
      <c r="CG77" s="31">
        <v>1E-10</v>
      </c>
      <c r="CH77" s="31">
        <v>1E-10</v>
      </c>
      <c r="CI77" s="31">
        <v>1E-10</v>
      </c>
      <c r="CJ77" s="31">
        <v>1E-10</v>
      </c>
      <c r="CK77" s="31">
        <v>1E-10</v>
      </c>
      <c r="CL77" s="31">
        <v>1E-10</v>
      </c>
      <c r="CM77" s="31">
        <v>1E-10</v>
      </c>
      <c r="CN77" s="31">
        <v>1E-10</v>
      </c>
      <c r="CO77" s="31">
        <v>1E-10</v>
      </c>
      <c r="CP77" s="31">
        <v>1E-10</v>
      </c>
      <c r="CQ77" s="31">
        <v>1E-10</v>
      </c>
      <c r="CR77" s="31">
        <v>1E-10</v>
      </c>
      <c r="CS77" s="31">
        <v>1E-10</v>
      </c>
      <c r="CT77" s="31">
        <v>1E-10</v>
      </c>
      <c r="CU77" s="31">
        <v>1E-10</v>
      </c>
    </row>
    <row r="78" spans="1:99" s="1" customFormat="1" ht="31.5" x14ac:dyDescent="0.25">
      <c r="A78" s="28" t="s">
        <v>140</v>
      </c>
      <c r="B78" s="39" t="s">
        <v>89</v>
      </c>
      <c r="C78" s="30" t="s">
        <v>141</v>
      </c>
      <c r="D78" s="31">
        <v>9.9999999999999994E-12</v>
      </c>
      <c r="E78" s="31">
        <v>9.9999999999999994E-12</v>
      </c>
      <c r="F78" s="31">
        <v>9.9999999999999994E-12</v>
      </c>
      <c r="G78" s="31">
        <v>9.9999999999999994E-12</v>
      </c>
      <c r="H78" s="31">
        <v>9.9999999999999994E-12</v>
      </c>
      <c r="I78" s="31">
        <v>9.9999999999999994E-12</v>
      </c>
      <c r="J78" s="31">
        <v>9.9999999999999994E-12</v>
      </c>
      <c r="K78" s="31">
        <v>9.9999999999999994E-12</v>
      </c>
      <c r="L78" s="31">
        <v>9.9999999999999994E-12</v>
      </c>
      <c r="M78" s="31">
        <v>9.9999999999999994E-12</v>
      </c>
      <c r="N78" s="31">
        <v>9.9999999999999994E-12</v>
      </c>
      <c r="O78" s="31">
        <v>9.9999999999999994E-12</v>
      </c>
      <c r="P78" s="31">
        <v>9.9999999999999994E-12</v>
      </c>
      <c r="Q78" s="31">
        <v>9.9999999999999994E-12</v>
      </c>
      <c r="R78" s="31">
        <v>9.9999999999999994E-12</v>
      </c>
      <c r="S78" s="31">
        <v>9.9999999999999994E-12</v>
      </c>
      <c r="T78" s="31">
        <v>9.9999999999999994E-12</v>
      </c>
      <c r="U78" s="31">
        <v>9.9999999999999994E-12</v>
      </c>
      <c r="V78" s="31">
        <v>9.9999999999999994E-12</v>
      </c>
      <c r="W78" s="31">
        <v>9.9999999999999994E-12</v>
      </c>
      <c r="X78" s="31">
        <v>9.9999999999999994E-12</v>
      </c>
      <c r="Y78" s="31">
        <v>9.9999999999999994E-12</v>
      </c>
      <c r="Z78" s="31">
        <v>9.9999999999999994E-12</v>
      </c>
      <c r="AA78" s="31">
        <v>9.9999999999999994E-12</v>
      </c>
      <c r="AB78" s="31">
        <v>9.9999999999999994E-12</v>
      </c>
      <c r="AC78" s="31">
        <v>9.9999999999999994E-12</v>
      </c>
      <c r="AD78" s="31">
        <v>9.9999999999999994E-12</v>
      </c>
      <c r="AE78" s="31">
        <v>9.9999999999999994E-12</v>
      </c>
      <c r="AF78" s="31">
        <v>9.9999999999999994E-12</v>
      </c>
      <c r="AG78" s="31">
        <v>9.9999999999999994E-12</v>
      </c>
      <c r="AH78" s="31">
        <v>9.9999999999999994E-12</v>
      </c>
      <c r="AI78" s="31">
        <v>9.9999999999999994E-12</v>
      </c>
      <c r="AJ78" s="31">
        <v>9.9999999999999994E-12</v>
      </c>
      <c r="AK78" s="31">
        <v>9.9999999999999994E-12</v>
      </c>
      <c r="AL78" s="31">
        <v>9.9999999999999994E-12</v>
      </c>
      <c r="AM78" s="31">
        <v>9.9999999999999994E-12</v>
      </c>
      <c r="AN78" s="31">
        <v>9.9999999999999994E-12</v>
      </c>
      <c r="AO78" s="31">
        <v>9.9999999999999994E-12</v>
      </c>
      <c r="AP78" s="31">
        <v>9.9999999999999994E-12</v>
      </c>
      <c r="AQ78" s="31">
        <v>9.9999999999999994E-12</v>
      </c>
      <c r="AR78" s="31">
        <v>9.9999999999999994E-12</v>
      </c>
      <c r="AS78" s="31">
        <v>9.9999999999999994E-12</v>
      </c>
      <c r="AT78" s="31">
        <v>9.9999999999999994E-12</v>
      </c>
      <c r="AU78" s="31">
        <v>9.9999999999999994E-12</v>
      </c>
      <c r="AV78" s="31">
        <v>9.9999999999999994E-12</v>
      </c>
      <c r="AW78" s="31">
        <v>9.9999999999999994E-12</v>
      </c>
      <c r="AX78" s="31">
        <v>9.9999999999999994E-12</v>
      </c>
      <c r="AY78" s="31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1">
        <v>9.9999999999999994E-12</v>
      </c>
      <c r="BE78" s="31">
        <v>9.9999999999999994E-12</v>
      </c>
      <c r="BF78" s="31">
        <v>9.9999999999999994E-12</v>
      </c>
      <c r="BG78" s="31">
        <v>9.9999999999999994E-12</v>
      </c>
      <c r="BH78" s="31">
        <v>9.9999999999999994E-12</v>
      </c>
      <c r="BI78" s="31">
        <v>9.9999999999999994E-12</v>
      </c>
      <c r="BJ78" s="31">
        <v>9.9999999999999994E-12</v>
      </c>
      <c r="BK78" s="31">
        <v>9.9999999999999994E-12</v>
      </c>
      <c r="BL78" s="31">
        <v>9.9999999999999994E-12</v>
      </c>
      <c r="BM78" s="31">
        <v>9.9999999999999994E-12</v>
      </c>
      <c r="BN78" s="31">
        <v>9.9999999999999994E-12</v>
      </c>
      <c r="BO78" s="31">
        <v>9.9999999999999994E-12</v>
      </c>
      <c r="BP78" s="31">
        <v>9.9999999999999994E-12</v>
      </c>
      <c r="BQ78" s="31">
        <v>9.9999999999999994E-12</v>
      </c>
      <c r="BR78" s="31">
        <v>9.9999999999999994E-12</v>
      </c>
      <c r="BS78" s="31">
        <v>9.9999999999999994E-12</v>
      </c>
      <c r="BT78" s="31">
        <v>9.9999999999999994E-12</v>
      </c>
      <c r="BU78" s="31">
        <v>9.9999999999999994E-12</v>
      </c>
      <c r="BV78" s="31">
        <v>9.9999999999999994E-12</v>
      </c>
      <c r="BW78" s="31">
        <v>9.9999999999999994E-12</v>
      </c>
      <c r="BX78" s="31">
        <v>9.9999999999999994E-12</v>
      </c>
      <c r="BY78" s="31">
        <v>9.9999999999999994E-12</v>
      </c>
      <c r="BZ78" s="31">
        <v>9.9999999999999994E-12</v>
      </c>
      <c r="CA78" s="31">
        <v>9.9999999999999994E-12</v>
      </c>
      <c r="CB78" s="31">
        <v>9.9999999999999994E-12</v>
      </c>
      <c r="CC78" s="31">
        <v>9.9999999999999994E-12</v>
      </c>
      <c r="CD78" s="31">
        <v>9.9999999999999994E-12</v>
      </c>
      <c r="CE78" s="31">
        <v>9.9999999999999994E-12</v>
      </c>
      <c r="CF78" s="31">
        <v>9.9999999999999994E-12</v>
      </c>
      <c r="CG78" s="31">
        <v>9.9999999999999994E-12</v>
      </c>
      <c r="CH78" s="31">
        <v>9.9999999999999994E-12</v>
      </c>
      <c r="CI78" s="31">
        <v>9.9999999999999994E-12</v>
      </c>
      <c r="CJ78" s="31">
        <v>9.9999999999999994E-12</v>
      </c>
      <c r="CK78" s="31">
        <v>9.9999999999999994E-12</v>
      </c>
      <c r="CL78" s="31">
        <v>9.9999999999999994E-12</v>
      </c>
      <c r="CM78" s="31">
        <v>9.9999999999999994E-12</v>
      </c>
      <c r="CN78" s="31">
        <v>9.9999999999999994E-12</v>
      </c>
      <c r="CO78" s="31">
        <v>9.9999999999999994E-12</v>
      </c>
      <c r="CP78" s="31">
        <v>9.9999999999999994E-12</v>
      </c>
      <c r="CQ78" s="31">
        <v>9.9999999999999994E-12</v>
      </c>
      <c r="CR78" s="31">
        <v>9.9999999999999994E-12</v>
      </c>
      <c r="CS78" s="31">
        <v>9.9999999999999994E-12</v>
      </c>
      <c r="CT78" s="31">
        <v>9.9999999999999994E-12</v>
      </c>
      <c r="CU78" s="31">
        <v>9.9999999999999994E-12</v>
      </c>
    </row>
    <row r="79" spans="1:99" s="1" customFormat="1" ht="32.25" customHeight="1" x14ac:dyDescent="0.25">
      <c r="A79" s="28" t="s">
        <v>90</v>
      </c>
      <c r="B79" s="39" t="s">
        <v>91</v>
      </c>
      <c r="C79" s="30" t="s">
        <v>141</v>
      </c>
      <c r="D79" s="42">
        <f>D80</f>
        <v>0</v>
      </c>
      <c r="E79" s="42">
        <f t="shared" ref="E79:BD79" si="42">E80</f>
        <v>0</v>
      </c>
      <c r="F79" s="42">
        <f t="shared" si="42"/>
        <v>0</v>
      </c>
      <c r="G79" s="42">
        <f t="shared" si="42"/>
        <v>0</v>
      </c>
      <c r="H79" s="42">
        <f t="shared" si="42"/>
        <v>0</v>
      </c>
      <c r="I79" s="42">
        <f t="shared" si="42"/>
        <v>0</v>
      </c>
      <c r="J79" s="42">
        <f t="shared" si="42"/>
        <v>0</v>
      </c>
      <c r="K79" s="42">
        <f t="shared" si="42"/>
        <v>0</v>
      </c>
      <c r="L79" s="42">
        <f t="shared" si="42"/>
        <v>0</v>
      </c>
      <c r="M79" s="42">
        <f t="shared" si="42"/>
        <v>0</v>
      </c>
      <c r="N79" s="42">
        <f t="shared" si="42"/>
        <v>0</v>
      </c>
      <c r="O79" s="42">
        <f t="shared" si="42"/>
        <v>0</v>
      </c>
      <c r="P79" s="42">
        <f t="shared" si="42"/>
        <v>0</v>
      </c>
      <c r="Q79" s="42">
        <f t="shared" si="42"/>
        <v>0</v>
      </c>
      <c r="R79" s="42">
        <f t="shared" si="42"/>
        <v>0</v>
      </c>
      <c r="S79" s="42">
        <f t="shared" si="42"/>
        <v>0</v>
      </c>
      <c r="T79" s="42">
        <f t="shared" si="42"/>
        <v>0</v>
      </c>
      <c r="U79" s="42">
        <f t="shared" si="42"/>
        <v>0</v>
      </c>
      <c r="V79" s="42">
        <f t="shared" si="42"/>
        <v>0</v>
      </c>
      <c r="W79" s="42">
        <f t="shared" si="42"/>
        <v>0</v>
      </c>
      <c r="X79" s="42">
        <f t="shared" si="42"/>
        <v>0</v>
      </c>
      <c r="Y79" s="42">
        <f t="shared" si="42"/>
        <v>0</v>
      </c>
      <c r="Z79" s="42">
        <f t="shared" si="42"/>
        <v>0</v>
      </c>
      <c r="AA79" s="42">
        <f t="shared" si="42"/>
        <v>0</v>
      </c>
      <c r="AB79" s="42">
        <f t="shared" si="42"/>
        <v>0</v>
      </c>
      <c r="AC79" s="42">
        <f t="shared" si="42"/>
        <v>0</v>
      </c>
      <c r="AD79" s="42">
        <f t="shared" si="42"/>
        <v>0</v>
      </c>
      <c r="AE79" s="42">
        <f t="shared" si="42"/>
        <v>0</v>
      </c>
      <c r="AF79" s="42">
        <f t="shared" si="42"/>
        <v>0</v>
      </c>
      <c r="AG79" s="42">
        <f t="shared" si="42"/>
        <v>0</v>
      </c>
      <c r="AH79" s="42">
        <f t="shared" si="42"/>
        <v>0</v>
      </c>
      <c r="AI79" s="42">
        <f t="shared" si="42"/>
        <v>0</v>
      </c>
      <c r="AJ79" s="42">
        <f t="shared" si="42"/>
        <v>0</v>
      </c>
      <c r="AK79" s="42">
        <f t="shared" si="42"/>
        <v>0</v>
      </c>
      <c r="AL79" s="42">
        <f t="shared" si="42"/>
        <v>0</v>
      </c>
      <c r="AM79" s="42">
        <f t="shared" si="42"/>
        <v>0</v>
      </c>
      <c r="AN79" s="42">
        <f t="shared" si="42"/>
        <v>0</v>
      </c>
      <c r="AO79" s="42">
        <f t="shared" si="42"/>
        <v>0</v>
      </c>
      <c r="AP79" s="42">
        <f t="shared" si="42"/>
        <v>0</v>
      </c>
      <c r="AQ79" s="42">
        <f t="shared" si="42"/>
        <v>0</v>
      </c>
      <c r="AR79" s="42">
        <f t="shared" si="42"/>
        <v>0</v>
      </c>
      <c r="AS79" s="42">
        <f t="shared" si="42"/>
        <v>0</v>
      </c>
      <c r="AT79" s="42">
        <f t="shared" si="42"/>
        <v>0</v>
      </c>
      <c r="AU79" s="42">
        <f t="shared" si="42"/>
        <v>0</v>
      </c>
      <c r="AV79" s="42">
        <f t="shared" si="42"/>
        <v>0</v>
      </c>
      <c r="AW79" s="42">
        <f t="shared" si="42"/>
        <v>0</v>
      </c>
      <c r="AX79" s="42">
        <f t="shared" si="42"/>
        <v>0</v>
      </c>
      <c r="AY79" s="42">
        <f t="shared" si="42"/>
        <v>0</v>
      </c>
      <c r="AZ79" s="42">
        <f t="shared" si="42"/>
        <v>0</v>
      </c>
      <c r="BA79" s="42">
        <f t="shared" si="42"/>
        <v>0</v>
      </c>
      <c r="BB79" s="42">
        <f t="shared" si="42"/>
        <v>0</v>
      </c>
      <c r="BC79" s="42">
        <f t="shared" si="42"/>
        <v>0</v>
      </c>
      <c r="BD79" s="42">
        <f t="shared" si="42"/>
        <v>0</v>
      </c>
      <c r="BE79" s="42">
        <f>BE80</f>
        <v>0</v>
      </c>
      <c r="BF79" s="42">
        <f t="shared" ref="BF79" si="43">BF80</f>
        <v>0</v>
      </c>
      <c r="BG79" s="42">
        <f t="shared" ref="BG79" si="44">BG80</f>
        <v>0</v>
      </c>
      <c r="BH79" s="42">
        <f t="shared" ref="BH79" si="45">BH80</f>
        <v>0</v>
      </c>
      <c r="BI79" s="42">
        <f t="shared" ref="BI79" si="46">BI80</f>
        <v>0</v>
      </c>
      <c r="BJ79" s="42">
        <f t="shared" ref="BJ79" si="47">BJ80</f>
        <v>0</v>
      </c>
      <c r="BK79" s="42">
        <f t="shared" ref="BK79" si="48">BK80</f>
        <v>0</v>
      </c>
      <c r="BL79" s="42">
        <f t="shared" ref="BL79" si="49">BL80</f>
        <v>0</v>
      </c>
      <c r="BM79" s="42">
        <f t="shared" ref="BM79" si="50">BM80</f>
        <v>0</v>
      </c>
      <c r="BN79" s="42">
        <f t="shared" ref="BN79" si="51">BN80</f>
        <v>0</v>
      </c>
      <c r="BO79" s="42">
        <f t="shared" ref="BO79" si="52">BO80</f>
        <v>0</v>
      </c>
      <c r="BP79" s="42">
        <f t="shared" ref="BP79" si="53">BP80</f>
        <v>1E-25</v>
      </c>
      <c r="BQ79" s="42">
        <f t="shared" ref="BQ79" si="54">BQ80</f>
        <v>1E-25</v>
      </c>
      <c r="BR79" s="42">
        <f t="shared" ref="BR79" si="55">BR80</f>
        <v>1E-25</v>
      </c>
      <c r="BS79" s="42">
        <f t="shared" ref="BS79" si="56">BS80</f>
        <v>1E-25</v>
      </c>
      <c r="BT79" s="42">
        <f t="shared" ref="BT79" si="57">BT80</f>
        <v>1E-25</v>
      </c>
      <c r="BU79" s="42">
        <f t="shared" ref="BU79" si="58">BU80</f>
        <v>1E-25</v>
      </c>
      <c r="BV79" s="42">
        <f>BV80</f>
        <v>1E-25</v>
      </c>
      <c r="BW79" s="42">
        <f t="shared" ref="BW79" si="59">BW80</f>
        <v>1E-25</v>
      </c>
      <c r="BX79" s="42">
        <f t="shared" ref="BX79" si="60">BX80</f>
        <v>1E-8</v>
      </c>
      <c r="BY79" s="42">
        <f t="shared" ref="BY79" si="61">BY80</f>
        <v>1E-8</v>
      </c>
      <c r="BZ79" s="42">
        <f t="shared" ref="BZ79" si="62">BZ80</f>
        <v>1E-8</v>
      </c>
      <c r="CA79" s="42">
        <f t="shared" ref="CA79" si="63">CA80</f>
        <v>1E-8</v>
      </c>
      <c r="CB79" s="42">
        <f t="shared" ref="CB79" si="64">CB80</f>
        <v>1E-8</v>
      </c>
      <c r="CC79" s="42">
        <f t="shared" ref="CC79" si="65">CC80</f>
        <v>1E-8</v>
      </c>
      <c r="CD79" s="42">
        <f t="shared" ref="CD79" si="66">CD80</f>
        <v>1E-8</v>
      </c>
      <c r="CE79" s="42">
        <f t="shared" ref="CE79" si="67">CE80</f>
        <v>1E-8</v>
      </c>
      <c r="CF79" s="42">
        <f t="shared" ref="CF79" si="68">CF80</f>
        <v>1E-8</v>
      </c>
      <c r="CG79" s="42">
        <f t="shared" ref="CG79" si="69">CG80</f>
        <v>1E-8</v>
      </c>
      <c r="CH79" s="42">
        <f t="shared" ref="CH79" si="70">CH80</f>
        <v>1E-8</v>
      </c>
      <c r="CI79" s="42">
        <f t="shared" ref="CI79" si="71">CI80</f>
        <v>1E-8</v>
      </c>
      <c r="CJ79" s="42">
        <f t="shared" ref="CJ79" si="72">CJ80</f>
        <v>9.9999999999999995E-7</v>
      </c>
      <c r="CK79" s="42">
        <f t="shared" ref="CK79" si="73">CK80</f>
        <v>1E-8</v>
      </c>
      <c r="CL79" s="42">
        <f t="shared" ref="CL79" si="74">CL80</f>
        <v>5.3999999999999995</v>
      </c>
      <c r="CM79" s="42">
        <f t="shared" ref="CM79" si="75">CM80</f>
        <v>5.3999999999999995</v>
      </c>
      <c r="CN79" s="42">
        <f t="shared" ref="CN79" si="76">CN80</f>
        <v>1E-10</v>
      </c>
      <c r="CO79" s="42">
        <f t="shared" ref="CO79" si="77">CO80</f>
        <v>1.0000000000000001E-9</v>
      </c>
      <c r="CP79" s="42">
        <f t="shared" ref="CP79" si="78">CP80</f>
        <v>1E-10</v>
      </c>
      <c r="CQ79" s="42">
        <f t="shared" ref="CQ79" si="79">CQ80</f>
        <v>9.9999999999999994E-12</v>
      </c>
      <c r="CR79" s="42">
        <f t="shared" ref="CR79" si="80">CR80</f>
        <v>1.0000000000000001E-9</v>
      </c>
      <c r="CS79" s="42">
        <f t="shared" ref="CS79" si="81">CS80</f>
        <v>1.0000000000000001E-9</v>
      </c>
      <c r="CT79" s="42">
        <f t="shared" ref="CT79" si="82">CT80</f>
        <v>1.0000000000000001E-9</v>
      </c>
      <c r="CU79" s="42">
        <f t="shared" ref="CU79" si="83">CU80</f>
        <v>1.0000000000000001E-9</v>
      </c>
    </row>
    <row r="80" spans="1:99" s="1" customFormat="1" ht="102" customHeight="1" x14ac:dyDescent="0.2">
      <c r="A80" s="56" t="s">
        <v>248</v>
      </c>
      <c r="B80" s="57" t="s">
        <v>249</v>
      </c>
      <c r="C80" s="30" t="s">
        <v>250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8">
        <v>0</v>
      </c>
      <c r="R80" s="58">
        <v>0</v>
      </c>
      <c r="S80" s="58">
        <v>0</v>
      </c>
      <c r="T80" s="58">
        <v>0</v>
      </c>
      <c r="U80" s="58">
        <v>0</v>
      </c>
      <c r="V80" s="58">
        <v>0</v>
      </c>
      <c r="W80" s="58">
        <v>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58">
        <v>0</v>
      </c>
      <c r="AJ80" s="58">
        <v>0</v>
      </c>
      <c r="AK80" s="58">
        <v>0</v>
      </c>
      <c r="AL80" s="58">
        <v>0</v>
      </c>
      <c r="AM80" s="58">
        <v>0</v>
      </c>
      <c r="AN80" s="58">
        <v>0</v>
      </c>
      <c r="AO80" s="58">
        <v>0</v>
      </c>
      <c r="AP80" s="58">
        <v>0</v>
      </c>
      <c r="AQ80" s="58">
        <v>0</v>
      </c>
      <c r="AR80" s="58">
        <v>0</v>
      </c>
      <c r="AS80" s="58">
        <v>0</v>
      </c>
      <c r="AT80" s="58">
        <v>0</v>
      </c>
      <c r="AU80" s="58">
        <v>0</v>
      </c>
      <c r="AV80" s="58">
        <v>0</v>
      </c>
      <c r="AW80" s="58">
        <v>0</v>
      </c>
      <c r="AX80" s="58">
        <v>0</v>
      </c>
      <c r="AY80" s="58">
        <v>0</v>
      </c>
      <c r="AZ80" s="58">
        <v>0</v>
      </c>
      <c r="BA80" s="58">
        <v>0</v>
      </c>
      <c r="BB80" s="58">
        <v>0</v>
      </c>
      <c r="BC80" s="58">
        <v>0</v>
      </c>
      <c r="BD80" s="58">
        <v>0</v>
      </c>
      <c r="BE80" s="58">
        <v>0</v>
      </c>
      <c r="BF80" s="58">
        <v>0</v>
      </c>
      <c r="BG80" s="58">
        <v>0</v>
      </c>
      <c r="BH80" s="58">
        <v>0</v>
      </c>
      <c r="BI80" s="58">
        <v>0</v>
      </c>
      <c r="BJ80" s="58">
        <v>0</v>
      </c>
      <c r="BK80" s="58">
        <v>0</v>
      </c>
      <c r="BL80" s="58">
        <v>0</v>
      </c>
      <c r="BM80" s="58">
        <v>0</v>
      </c>
      <c r="BN80" s="58">
        <v>0</v>
      </c>
      <c r="BO80" s="58">
        <v>0</v>
      </c>
      <c r="BP80" s="60">
        <v>1E-25</v>
      </c>
      <c r="BQ80" s="60">
        <v>1E-25</v>
      </c>
      <c r="BR80" s="60">
        <v>1E-25</v>
      </c>
      <c r="BS80" s="60">
        <v>1E-25</v>
      </c>
      <c r="BT80" s="60">
        <v>1E-25</v>
      </c>
      <c r="BU80" s="60">
        <v>1E-25</v>
      </c>
      <c r="BV80" s="60">
        <v>1E-25</v>
      </c>
      <c r="BW80" s="60">
        <v>1E-25</v>
      </c>
      <c r="BX80" s="61">
        <v>1E-8</v>
      </c>
      <c r="BY80" s="61">
        <v>1E-8</v>
      </c>
      <c r="BZ80" s="61">
        <v>1E-8</v>
      </c>
      <c r="CA80" s="61">
        <v>1E-8</v>
      </c>
      <c r="CB80" s="61">
        <v>1E-8</v>
      </c>
      <c r="CC80" s="61">
        <v>1E-8</v>
      </c>
      <c r="CD80" s="61">
        <v>1E-8</v>
      </c>
      <c r="CE80" s="61">
        <v>1E-8</v>
      </c>
      <c r="CF80" s="61">
        <v>1E-8</v>
      </c>
      <c r="CG80" s="61">
        <v>1E-8</v>
      </c>
      <c r="CH80" s="61">
        <v>1E-8</v>
      </c>
      <c r="CI80" s="61">
        <v>1E-8</v>
      </c>
      <c r="CJ80" s="62">
        <v>9.9999999999999995E-7</v>
      </c>
      <c r="CK80" s="62">
        <v>1E-8</v>
      </c>
      <c r="CL80" s="63">
        <f>4.5*1.2</f>
        <v>5.3999999999999995</v>
      </c>
      <c r="CM80" s="63">
        <f>4.5*1.2</f>
        <v>5.3999999999999995</v>
      </c>
      <c r="CN80" s="64">
        <v>1E-10</v>
      </c>
      <c r="CO80" s="64">
        <v>1.0000000000000001E-9</v>
      </c>
      <c r="CP80" s="64">
        <v>1E-10</v>
      </c>
      <c r="CQ80" s="64">
        <v>9.9999999999999994E-12</v>
      </c>
      <c r="CR80" s="65">
        <v>1.0000000000000001E-9</v>
      </c>
      <c r="CS80" s="65">
        <v>1.0000000000000001E-9</v>
      </c>
      <c r="CT80" s="65">
        <v>1.0000000000000001E-9</v>
      </c>
      <c r="CU80" s="65">
        <v>1.0000000000000001E-9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2022-02-26T07:27:48Z</dcterms:modified>
</cp:coreProperties>
</file>